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mc:AlternateContent xmlns:mc="http://schemas.openxmlformats.org/markup-compatibility/2006">
    <mc:Choice Requires="x15">
      <x15ac:absPath xmlns:x15ac="http://schemas.microsoft.com/office/spreadsheetml/2010/11/ac" url="https://epsa75-my.sharepoint.com/personal/jcrio_epsa_com/Documents/Actividad WIP/2-Sergio Jorge/CRUZ ROJA/3- BARNA/Tender/"/>
    </mc:Choice>
  </mc:AlternateContent>
  <xr:revisionPtr revIDLastSave="157" documentId="8_{103B2AE8-DB52-46AF-9FB9-AB4E5EB6B8BE}" xr6:coauthVersionLast="47" xr6:coauthVersionMax="47" xr10:uidLastSave="{0140ED7E-F5F2-42AB-A911-30A64ABD058C}"/>
  <bookViews>
    <workbookView xWindow="28680" yWindow="-1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5" i="1" l="1"/>
  <c r="H12" i="1"/>
  <c r="H13" i="1"/>
  <c r="H14" i="1"/>
  <c r="H15" i="1"/>
  <c r="H16" i="1"/>
  <c r="H17" i="1"/>
  <c r="H18" i="1"/>
  <c r="H24" i="1"/>
  <c r="H25" i="1"/>
  <c r="H26" i="1"/>
  <c r="H27" i="1"/>
  <c r="H28" i="1"/>
  <c r="H29" i="1"/>
  <c r="H30" i="1"/>
  <c r="H31" i="1"/>
  <c r="H32" i="1"/>
  <c r="H33" i="1"/>
  <c r="H34" i="1"/>
  <c r="H35" i="1"/>
  <c r="H36" i="1"/>
  <c r="H37" i="1"/>
  <c r="H43" i="1"/>
  <c r="H44" i="1"/>
  <c r="H45" i="1"/>
  <c r="H46" i="1"/>
  <c r="H47" i="1"/>
  <c r="H48" i="1"/>
  <c r="H49" i="1"/>
  <c r="H50" i="1"/>
  <c r="H51" i="1"/>
  <c r="H52" i="1"/>
  <c r="H53" i="1"/>
  <c r="H59" i="1"/>
  <c r="H60" i="1"/>
  <c r="H61" i="1"/>
  <c r="H62" i="1"/>
  <c r="H63" i="1"/>
  <c r="H64" i="1"/>
  <c r="H65" i="1"/>
  <c r="H66" i="1"/>
  <c r="H67" i="1"/>
  <c r="H68" i="1"/>
  <c r="H69" i="1"/>
  <c r="H70" i="1"/>
  <c r="H71" i="1"/>
  <c r="H72" i="1"/>
  <c r="H73" i="1"/>
  <c r="H79" i="1"/>
  <c r="H80" i="1"/>
  <c r="H81" i="1"/>
  <c r="H82" i="1"/>
  <c r="H83" i="1"/>
  <c r="H89" i="1"/>
  <c r="H90" i="1" s="1"/>
  <c r="H87" i="1" s="1"/>
  <c r="H95" i="1"/>
  <c r="H96" i="1"/>
  <c r="H97" i="1"/>
  <c r="H98" i="1"/>
  <c r="H104" i="1"/>
  <c r="H105" i="1"/>
  <c r="H106" i="1"/>
  <c r="H107" i="1"/>
  <c r="H108" i="1"/>
  <c r="H109" i="1"/>
  <c r="H116" i="1"/>
  <c r="H117" i="1" s="1"/>
  <c r="H113" i="1" s="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8" i="1"/>
  <c r="H169" i="1"/>
  <c r="H170" i="1"/>
  <c r="H171" i="1"/>
  <c r="H172" i="1"/>
  <c r="H173" i="1"/>
  <c r="H174" i="1"/>
  <c r="H175" i="1"/>
  <c r="H176" i="1"/>
  <c r="H177" i="1"/>
  <c r="H178" i="1"/>
  <c r="H179" i="1"/>
  <c r="H180" i="1"/>
  <c r="H181" i="1"/>
  <c r="H182" i="1"/>
  <c r="H183" i="1"/>
  <c r="H184" i="1"/>
  <c r="H185" i="1"/>
  <c r="H186" i="1"/>
  <c r="H187" i="1"/>
  <c r="H188" i="1"/>
  <c r="H189" i="1"/>
  <c r="H190" i="1"/>
  <c r="H191" i="1"/>
  <c r="H199" i="1"/>
  <c r="H200" i="1"/>
  <c r="H201" i="1"/>
  <c r="H202" i="1"/>
  <c r="H203" i="1"/>
  <c r="H204" i="1"/>
  <c r="H212" i="1"/>
  <c r="H213" i="1"/>
  <c r="H214" i="1"/>
  <c r="H215" i="1"/>
  <c r="H216" i="1"/>
  <c r="H217" i="1"/>
  <c r="H218" i="1"/>
  <c r="H219" i="1"/>
  <c r="H220" i="1"/>
  <c r="H221" i="1"/>
  <c r="H222" i="1"/>
  <c r="H223" i="1"/>
  <c r="H224" i="1"/>
  <c r="H225" i="1"/>
  <c r="H226" i="1"/>
  <c r="H227" i="1"/>
  <c r="H228" i="1"/>
  <c r="H229" i="1"/>
  <c r="H230" i="1"/>
  <c r="H238" i="1"/>
  <c r="H239" i="1"/>
  <c r="H240" i="1"/>
  <c r="H241" i="1"/>
  <c r="H242" i="1"/>
  <c r="H243" i="1"/>
  <c r="H244"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84" i="1"/>
  <c r="H285" i="1"/>
  <c r="H286" i="1"/>
  <c r="H287" i="1"/>
  <c r="H288" i="1"/>
  <c r="H289" i="1"/>
  <c r="H290" i="1"/>
  <c r="H291" i="1"/>
  <c r="H292" i="1"/>
  <c r="H293" i="1"/>
  <c r="H294" i="1"/>
  <c r="H295" i="1"/>
  <c r="H296" i="1"/>
  <c r="H297" i="1"/>
  <c r="H298" i="1"/>
  <c r="H299" i="1"/>
  <c r="H300" i="1"/>
  <c r="H301" i="1"/>
  <c r="H302" i="1"/>
  <c r="H303" i="1"/>
  <c r="H304" i="1"/>
  <c r="H305" i="1"/>
  <c r="H306" i="1"/>
  <c r="H313" i="1"/>
  <c r="H314" i="1"/>
  <c r="H315" i="1"/>
  <c r="H316" i="1"/>
  <c r="H317" i="1"/>
  <c r="H318" i="1"/>
  <c r="H325" i="1"/>
  <c r="H326" i="1"/>
  <c r="H327" i="1"/>
  <c r="H328" i="1"/>
  <c r="H329" i="1"/>
  <c r="H330" i="1"/>
  <c r="H331" i="1"/>
  <c r="H332" i="1"/>
  <c r="H333" i="1"/>
  <c r="H334" i="1"/>
  <c r="H335" i="1"/>
  <c r="H336" i="1"/>
  <c r="H337" i="1"/>
  <c r="H338" i="1"/>
  <c r="H339" i="1"/>
  <c r="H340" i="1"/>
  <c r="H341" i="1"/>
  <c r="H348" i="1"/>
  <c r="H349" i="1"/>
  <c r="H350" i="1"/>
  <c r="H351" i="1"/>
  <c r="H352" i="1"/>
  <c r="H353" i="1"/>
  <c r="H354" i="1"/>
  <c r="H361" i="1"/>
  <c r="H362" i="1"/>
  <c r="H363" i="1"/>
  <c r="H364" i="1"/>
  <c r="H366" i="1"/>
  <c r="H367" i="1"/>
  <c r="H368" i="1"/>
  <c r="H369" i="1"/>
  <c r="H370" i="1"/>
  <c r="H371" i="1"/>
  <c r="H372" i="1"/>
  <c r="H373" i="1"/>
  <c r="H374" i="1"/>
  <c r="H375" i="1"/>
  <c r="H376" i="1"/>
  <c r="H377" i="1"/>
  <c r="H378" i="1"/>
  <c r="H385" i="1"/>
  <c r="H386" i="1"/>
  <c r="H387" i="1"/>
  <c r="H388" i="1"/>
  <c r="H389" i="1"/>
  <c r="H390" i="1"/>
  <c r="H391" i="1"/>
  <c r="H392" i="1"/>
  <c r="H393" i="1"/>
  <c r="H394" i="1"/>
  <c r="H395" i="1"/>
  <c r="H396" i="1"/>
  <c r="H397" i="1"/>
  <c r="H398" i="1"/>
  <c r="H399" i="1"/>
  <c r="H400" i="1"/>
  <c r="H401" i="1"/>
  <c r="H402" i="1"/>
  <c r="H403" i="1"/>
  <c r="H404" i="1"/>
  <c r="H405" i="1"/>
  <c r="H412" i="1"/>
  <c r="H413" i="1"/>
  <c r="H414" i="1"/>
  <c r="H415" i="1"/>
  <c r="H416" i="1"/>
  <c r="H423" i="1"/>
  <c r="H424" i="1" s="1"/>
  <c r="H420" i="1" s="1"/>
  <c r="H430" i="1"/>
  <c r="H431" i="1"/>
  <c r="H432" i="1"/>
  <c r="H433" i="1"/>
  <c r="H439" i="1"/>
  <c r="H440" i="1"/>
  <c r="H441" i="1"/>
  <c r="H442" i="1"/>
  <c r="H443" i="1"/>
  <c r="H444" i="1"/>
  <c r="H445" i="1"/>
  <c r="H446" i="1"/>
  <c r="H452" i="1"/>
  <c r="H453" i="1" s="1"/>
  <c r="H450" i="1" s="1"/>
  <c r="H458" i="1"/>
  <c r="H459" i="1" s="1"/>
  <c r="H456" i="1" s="1"/>
  <c r="H277" i="1" l="1"/>
  <c r="H84" i="1"/>
  <c r="H77" i="1" s="1"/>
  <c r="H110" i="1"/>
  <c r="H102" i="1" s="1"/>
  <c r="H434" i="1"/>
  <c r="H427" i="1" s="1"/>
  <c r="H19" i="1"/>
  <c r="H9" i="1" s="1"/>
  <c r="H38" i="1"/>
  <c r="H22" i="1" s="1"/>
  <c r="H342" i="1"/>
  <c r="H322" i="1" s="1"/>
  <c r="H447" i="1"/>
  <c r="H437" i="1" s="1"/>
  <c r="H54" i="1"/>
  <c r="H41" i="1" s="1"/>
  <c r="H74" i="1"/>
  <c r="H57" i="1" s="1"/>
  <c r="H307" i="1"/>
  <c r="H162" i="1"/>
  <c r="H120" i="1" s="1"/>
  <c r="H379" i="1"/>
  <c r="H358" i="1" s="1"/>
  <c r="H99" i="1"/>
  <c r="H93" i="1" s="1"/>
  <c r="H319" i="1"/>
  <c r="H310" i="1" s="1"/>
  <c r="H417" i="1"/>
  <c r="H409" i="1" s="1"/>
  <c r="H192" i="1"/>
  <c r="H165" i="1" s="1"/>
  <c r="H406" i="1"/>
  <c r="H382" i="1" s="1"/>
  <c r="H355" i="1"/>
  <c r="H345" i="1" s="1"/>
  <c r="H245" i="1"/>
  <c r="H231" i="1"/>
  <c r="H205" i="1"/>
  <c r="H195" i="1" l="1"/>
  <c r="H461" i="1" s="1"/>
  <c r="H463" i="1" l="1"/>
  <c r="H462" i="1"/>
  <c r="H464" i="1"/>
</calcChain>
</file>

<file path=xl/sharedStrings.xml><?xml version="1.0" encoding="utf-8"?>
<sst xmlns="http://schemas.openxmlformats.org/spreadsheetml/2006/main" count="1450" uniqueCount="690">
  <si>
    <t>RFQ plantilla de precios.</t>
  </si>
  <si>
    <t xml:space="preserve">Instrucciones:Rellene las celdas de color Amarillo.  
</t>
  </si>
  <si>
    <t xml:space="preserve">El archivo en formato BC3 correspondiente a las mediciones y presupuesto detallado se facilitará a los licitadores que lo soliciten como Anexo 10 Memoria Cerdanyola BC3.
</t>
  </si>
  <si>
    <t>PRESSUPOST</t>
  </si>
  <si>
    <t>Preu</t>
  </si>
  <si>
    <t>Amidament</t>
  </si>
  <si>
    <t>Import</t>
  </si>
  <si>
    <t>Obra</t>
  </si>
  <si>
    <t>01</t>
  </si>
  <si>
    <t>Pressupost24065</t>
  </si>
  <si>
    <t>Capítol</t>
  </si>
  <si>
    <t>TRABAJOS PREVIOS</t>
  </si>
  <si>
    <t>01.01</t>
  </si>
  <si>
    <t>P2R6-4I45</t>
  </si>
  <si>
    <t>m3</t>
  </si>
  <si>
    <t>Carga con medios mecánicos y transporte de residus inertes o no peligrosos (no especiales) a instalación autorizada de gestión de residuos, con camión para transporte de 20 t, con un recorrido de más de 5 y hasta 10 km</t>
  </si>
  <si>
    <t>P2RA-EU20</t>
  </si>
  <si>
    <t>Disposición controlada en centro de selección y transferencia de residuos mezclados no peligrosos con una densidad 0,17 t/m3, procedentes de construcción o demolición, con código 17 09 04 según la Lista Europea de Residuos</t>
  </si>
  <si>
    <t>P214T-4RQB</t>
  </si>
  <si>
    <t>u</t>
  </si>
  <si>
    <t>Derribo puntual de tabique de cerámica de 5-10 cm de espesor, pera formación de hueco pasavigas de hasta 30x30 cm, con medios manuales y carga manual de escombros sobre camión o contenedor</t>
  </si>
  <si>
    <t>P2140-RUB</t>
  </si>
  <si>
    <t>m2</t>
  </si>
  <si>
    <t>Arranque de hoja y marco de ventana con medios manuales y carga manual sobre camión o contenedor</t>
  </si>
  <si>
    <t>P2148-49LB</t>
  </si>
  <si>
    <t>m</t>
  </si>
  <si>
    <t>Demolición de bordillo, incluído la base, colocado sobre hormigón, con compresor y carga manual y mecánica de escombros sobre camión o contenedor</t>
  </si>
  <si>
    <t>P7DB-65NY</t>
  </si>
  <si>
    <t>Sellado de hueco de paso de instalaciones con 2 placas de lana mineral de roca de 116 a 125 kg/m3 de densidad, de 30 mm de espesor y revestimiento resistente al fuego a base de resinas termoplásticas en disolución acuosa, impermeable al agua y al aceite, incluida la protección en 250 mm de las bandejas de cables a ambos lados de la penetración, con resistencia al fuego EI-120</t>
  </si>
  <si>
    <t>PD10-9ALH</t>
  </si>
  <si>
    <t>Aislamiento acústico para bajantes entre 110 i 160 mm de, con banda bicapa autoadhesiva de 3,9 mm de espesor, incluyendo la parte proporcional de refuerzo de piezas especiales, con grado de dificultad alto, colocado adherido superficialmente</t>
  </si>
  <si>
    <t>TOTAL</t>
  </si>
  <si>
    <t>02</t>
  </si>
  <si>
    <t>CERRAMIENTOS Y DIVISIONES</t>
  </si>
  <si>
    <t>01.02</t>
  </si>
  <si>
    <t>P84N-A82B</t>
  </si>
  <si>
    <t>Formación de cajón en falso techo con placas de yeso laminado tipo hidrófuga (H) de 12,5 mm de espesor, colocadas con perfileria de maestras fijadas directamente al techo, para una altura de falso techo de 4 m como máximo</t>
  </si>
  <si>
    <t>P660-CR</t>
  </si>
  <si>
    <t>Mampara modular de 80 mm de espesor, formada por doble vidrio laminar de seguridad de 6+6 mm de espesor, com lamina silence los dos,  con persiana veneciana de aluminio de 16 mm de lama entre los vidrios, con sistema de suspensión sobre perfilería oculta de aluminio extrusionado y juntas termoplásticas para el sellado de los vidrios , colocada. Color RAL 7016.</t>
  </si>
  <si>
    <t>P65CER</t>
  </si>
  <si>
    <t>Tabique de placas de yeso laminado con aislamiento de placas de lana de roca formado por estructura doble normal con perfilería de plancha de acero galvanizado, con un espesor total del tabique de 190 mm, montantes cada 400 mm de 70 mm de ancho y canales de 70 mm de ancho, 2 placas en cada cara, unas tipo estándar (A) de 12,5 mm de espesor y las otras tipo hidrófuga (H) de 12,5 mm de espesor, fijadas mecánicamente y aislamiento de placas de lana mineral de roca de resistencia térmica &gt;= 1,622 m2·K/W</t>
  </si>
  <si>
    <t>P44C-DP0V</t>
  </si>
  <si>
    <t>kg</t>
  </si>
  <si>
    <t>Acero S275JR según UNE-EN 10025-2, para pilares formados por pieza simple, en perfiles laminados en caliente serie L, LD, T, redondo, cuadrado, rectangular y plancha, trabajado en taller y con una capa de imprimación antioxidante, colocado en obra con soldadura</t>
  </si>
  <si>
    <t>P6M0-MV</t>
  </si>
  <si>
    <t>Perfiles para formación de fachada de aluminio anodizado, perfiles horizontales y verticales ocultos, con una inercia de 200 a 1000 cm4, para colocar vidrios exteriores encolados, incluidas las piezas especiales de unión y soportes, fijados a la estructura del edificio, para carpintería de fachadas. Color RAL 7016.</t>
  </si>
  <si>
    <t>PC1C-BNE6</t>
  </si>
  <si>
    <t>Vidrio aislante de luna de baja emisividad de 5+5 mm de espesor con 1 butiral transparente clase 2 (B) 2 según UNE-EN 12600, cámara de aire de 10 mm y luna de 5+5 mm de espesor con 1 butiral transparente de luna coloreada, clase 2 (B) 2 según UNE-EN 12600, colocado con junquillo sobre madera, acero o aluminio.</t>
  </si>
  <si>
    <t>020001-MV</t>
  </si>
  <si>
    <t>Puesta en marcha, engrasado y revisión de persianas enrollables.</t>
  </si>
  <si>
    <t>P6125-7BJ7</t>
  </si>
  <si>
    <t>Pared divisoria apoyada para revestir de espesor 14 cm, de ladrillo perforado, de 290x140x100 mm, para revestir, categoría I, HD, según la norma UNE-EN 771-1, tomado con mortero para albañilería industrializado M 5 (5 N/mm2) de designación (G) según norma UNE-EN 998-2</t>
  </si>
  <si>
    <t>P811-3EX8</t>
  </si>
  <si>
    <t>Enfoscado maestreado sobre paramento vertical interior, a 3,00 m de altura, como máximo, con mortero de cemento 1:6, fratasado y enlucido con cemento blanco de albañilería 22,5 X</t>
  </si>
  <si>
    <t>PEKRUB</t>
  </si>
  <si>
    <t>Reja de intemperie de aletas horizontal  de acero galvanizado , lacado color a escoger, y rejilla de malla metálica, aletas planas y fijada al marco</t>
  </si>
  <si>
    <t>PAU0-9LP4</t>
  </si>
  <si>
    <t>Tabique móvil bidireccional formado por módulos de 1,2x3,5 m de dimensiones máximas y 71 mm de espesor, con una masa superficial 32 kg/m2, perfileria vista de aluminio anodizado y aislamiento interior de lana mineral de roca, acabado exterior con tablero de HPL, mecanismos de fijación y liberación manuales, juntas acústicas verticales y sistema corredero con carril superior sin guia inferior, colocado.
Nota: Facturación máxima del 85% de la partida hasta la entrega y verificación del certificado de instalación, certificado de comportamiento al fuego y DoP.</t>
  </si>
  <si>
    <t>P7CRB-HELS</t>
  </si>
  <si>
    <t>Suministro y colocación de Rockfon® Panel Tabique Plenum, barrera acústica de lana de roca revestida de un complejo de aluminio por ambas caras, con aislamiento acústico directo Rw=15 dB, para limitar las transmisiones sonoras por el plénum, reacción al fuego A1 (EN 13501-1), resistencia a la humedad y estabilidad dimensional hasta 100 % HR</t>
  </si>
  <si>
    <t>P7D5-CR</t>
  </si>
  <si>
    <t>Cajon continuo con una resistencia al fuego EI-90 formado por placas de silicato cálcico de 10 mm de espesor, con una conductividad térmica de 0,175 W/(m·K) y una densidad de 870 kg/m3.
Nota: Facturación máxima del 85% de la partida hasta la entrega y verificación del certificado de instalación, certificado de comportamiento al fuego y DoP.</t>
  </si>
  <si>
    <t>P663-AJHS</t>
  </si>
  <si>
    <t>Módulo de puerta de vidrio de una hoja batiente de 10 mm de espesor y 82.5x210 cm de luz de paso, con mecanismo de freno, incluida la herrajes, para mampara modular con perfiles de aluminio, colocado</t>
  </si>
  <si>
    <t>03</t>
  </si>
  <si>
    <t>REVESTIMIENTOS</t>
  </si>
  <si>
    <t>01.03</t>
  </si>
  <si>
    <t>P822-3NQV</t>
  </si>
  <si>
    <t>Alicatado de paramento vertical interior a una altura &lt;= 3 m con baldosa de cerámica prensada esmaltada brillante, azulejo, de forma rectangular o cuadrada, de 1 a 5 piezas/m2, precio alto, grupo BIII (UNE-EN 14411), colocadas con adhesivo cementoso tipo C2 según norma UNE-EN 12004 y rejuntado con lechada CG2 (UNE-EN 13888)</t>
  </si>
  <si>
    <t>P89I-4V8Q</t>
  </si>
  <si>
    <t>Pintado de paramento horizontal de yeso, con pintura plástica con acabado liso, con una capa selladora y dos de acabado</t>
  </si>
  <si>
    <t>P89I-4V8S</t>
  </si>
  <si>
    <t>Pintado de paramento vertical de yeso, con pintura plástica con acabado liso, con una capa selladora y dos de acabado</t>
  </si>
  <si>
    <t>P89H-4V6U</t>
  </si>
  <si>
    <t>Pintado de paramento vertical interior de cemento, con pintura plástica con acabado liso, con una capa de fondo diluida y dos de acabado</t>
  </si>
  <si>
    <t>P83EC-CER</t>
  </si>
  <si>
    <t>Trasdosado de placas de yeso laminado formado por estructura autoportante arriostrada normal con perfilería de plancha de acero galvanizado, con un espesor total del trasdosado de 60,5 mm, montantes cada 400 mm de 48 mm de ancho y canales de 48 mm de ancho, con 1 placa estándar (A) de 12,5 mm de espesor, fijada mecánicamente y aislamiento con placas de lana mineral de roca</t>
  </si>
  <si>
    <t>P84M-HC7T</t>
  </si>
  <si>
    <t>Techo de paneles de partículas de madera aglomeradas con cemento Portland (CPB) de 10 mm de grosor sobre perfiles de acero galvanizado tipo omega, de 0,6 mm de grosor y 70 mm de ancho, fijados directamente al techo cada 0,8 m.
Clase reacción al fuego: C-s2,d0.
Nota: Facturación máxima del 85% de la partida hasta la entrega y verificación del certificado de instalación, certificado de comportamiento al fuego y DoP.</t>
  </si>
  <si>
    <t>030001-CER</t>
  </si>
  <si>
    <t>Trasdosado de placas de estratificado acabado melamina formado por estructura autoportante arriostrada normal con perfilería de plancha de acero galvanizado, con un espesor total del trasdosado de72,5 mm, montantes cada 400 mm de 48 mm de ancho y canales de 48 mm de ancho, con 1 placa 12,0 mm de espesor de madera estratificada acabada con melamina , fijada mecánicamente, canteada con pvc.
Clase reacción al fuego: C-s2,d0.
Nota: Facturación máxima del 85% de la partida hasta la entrega y verificación del certificado de instalación, certificado de comportamiento al fuego y DoP.</t>
  </si>
  <si>
    <t>P83EC-95NI</t>
  </si>
  <si>
    <t>Trasdosado de placas de yeso laminado formado por estructura autoportante arriostrada normal con perfilería de plancha de acero galvanizado, con un espesor total del trasdosado de 60,5 mm, montantes cada 400 mm de 48 mm de ancho y canales de 48 mm de ancho, con 1 placa estándar (A) de 12,5 mm de espesor, fijada mecánicamente</t>
  </si>
  <si>
    <t>030002-CER</t>
  </si>
  <si>
    <t>Suministro y colocación de revestimiento ACUSTISON-50 en paramentos verticales y horizontales. Nota: Facturación máxima del 85% de la partida hasta la entrega y verificación del certificado de instalación, certificado de comportamiento al fuego y DoP.</t>
  </si>
  <si>
    <t>P84J-9JRB</t>
  </si>
  <si>
    <t>Falso techo registrable de placas de yeso laminado con acabado vinílico, 600x 600 mm y 9,5 mm de espesor, sistema desmontable con estructura de acero galvanizado visto formado por perfiles principales con forma de T invertida de 15 mm de base colocados cada 1,2 m y fijados al techo mediante varilla de suspensión cada 1,2 m, con perfiles secundarios colocados formando retícula de 600x 600 mm, para una altura de falso techo de 4 m como máximo</t>
  </si>
  <si>
    <t>P895-CER</t>
  </si>
  <si>
    <t>Pintado de y reja de acero galvanizado de plancha, con esmalte de poliuretano, con una capa de imprimación fosfatante y dos de acabado</t>
  </si>
  <si>
    <t>04</t>
  </si>
  <si>
    <t>PAVIMENTOS</t>
  </si>
  <si>
    <t>01.04</t>
  </si>
  <si>
    <t>P9D5-CR</t>
  </si>
  <si>
    <t>Pavimento exterior, de baldosa de gres porcelánico prensado sin esmaltar ni pulir de forma rectangular o cuadrada, de 6 a 15 piezas/m2, precio superior, grup BIa (UNE-EN 14411), colocadas con adhesivo para baldosa cerámica, grado resbaladicidad C3-TE (UNE-EN 12004) y rejuntado con lechada CG2 (UNE-EN 13888).
Nota: Facturación máxima del 85% de la partida hasta la entrega y verificación del certificado de instalación, certificado de comportamiento al fuego y DoP.</t>
  </si>
  <si>
    <t>P9U9-CR</t>
  </si>
  <si>
    <t>Zócalo de PVC negro, blanco o plata, a escoger por la DF, de 80 mm de altura, colocado con adhesivo</t>
  </si>
  <si>
    <t>P45C6-10MPZ</t>
  </si>
  <si>
    <t>Losa inclinada para escala de 17 cm de espesor, de hormigón visto hormigón para armar con aditivo hidrófugo HA - 25 / F / 20 / XC1 con una cantidad de cemento de 275 kg/m3 i relación agua cemento =&lt; 0.6, vertido con bomba, con peldaños de hormigón realizados a la vez que la losa de hasta 30 cm de huella, 20 cm de altura de contrahuella, encofrado con tablero de madera, armadura AP500 S de acero en barras corrugadas en una cuantía de 20kg/m2</t>
  </si>
  <si>
    <t>PB12-DIRX</t>
  </si>
  <si>
    <t>Barandilla de acero galvanizado, con pasamanos, travesaño inferior, montantes cada 100 cm y barrotes cada 12 cm, de 100 cm de altura, anclada en la obra con mortero</t>
  </si>
  <si>
    <t>P9VD-DRSN</t>
  </si>
  <si>
    <t>Peldaño de piedra artificial de micrograno precio alto, de una pieza modelo italiano, con uno canto pulido y abrillantado, y con 2 tiras delanteras de carborundo, de 2 cm de ancho, colocado a pique de maceta con mortero cemento 1:8.Grado resbaladicidad C3.
Nota: Facturación máxima del 85% de la partida hasta la entrega y verificación del certificado de instalación, certificado de comportamiento al fuego y DoP.</t>
  </si>
  <si>
    <t>P9P9-CER</t>
  </si>
  <si>
    <t>Pavimento de PVC heterogéneo en loseta de 1800x200mm, clase 34-43, según UNE-EN 649 y espesor de 2,5 mm, colocado con adhesivo acrílico de dispersión acuosa y soldado en caliente con cordón celular de diámetro 4 mm. Resbaladicidad tipo C2.
Nota: Facturación máxima del 85% de la partida hasta la entrega y verificación del certificado de instalación, certificado de comportamiento al fuego y DoP.</t>
  </si>
  <si>
    <t>PB1C-61TY</t>
  </si>
  <si>
    <t>Pasamano de tubo redondo de D 30 a 50 mm colocado con soportes de perfil de acero de D 15 mm cada 2 m, anclado a la obra con mortero de cemento pórtland de dosificación 1:4 elaborado en la obra con acabado pintado 2 capas de imprimación antioxidante y 2 capas de esmalte sintético</t>
  </si>
  <si>
    <t>P941-CER</t>
  </si>
  <si>
    <t>Pavimento técnico interior con pies regulables de acero galvanizado para una altura de 20 a 600 mm, losetas de 60x60 cm y 3,8 cm de espesor con núcleo de madera aglomerada, acabado superficial de tarima PVC heterogeneo 1800x200, idem al resto del pavimento y revestimiento inferior de aluminio, clase 3 según UNE-EN 12825</t>
  </si>
  <si>
    <t>040001-CER</t>
  </si>
  <si>
    <t>Formación de rampa de conexión de pavimento técnico a forjado, previsto un salto de 30 cm , máximo, con una pendiente del 10%</t>
  </si>
  <si>
    <t>P93G-57PW</t>
  </si>
  <si>
    <t>Recrecido del soporte de pavimentos, de 4 cm de espesor, con mortero de cemento 1:4</t>
  </si>
  <si>
    <t>P7CR4-1CER</t>
  </si>
  <si>
    <t>Base flotante con aislamiento acústico para pavimentos, Acusticlastic-N, formada por Aislamiento con placa de caucho recilcado de 8 mm de espesor de 0,07 m2·K/W de resistencia térmica con una mejora alaislamiento acústico a ruido de impacto de 15 a 17 dB, y una resistencia a la compresión &lt;=21 kPa, sellada con cinta adhesiva autoprotegida con aluminio, colocada no adherida, placa rígida de lana mineral de roca de densidad 36 a 40 kg/m3 de 30 mm de espesor con velo negro, acabada con losa de hormigón Losa de 5 cm de espesor, con Hormigón para armar HA - 30 / F / 10 / XC3 con una cantidad de cemento de 300 kg/m3 i relación agua cemento =&lt; 0.55 de 5 cm, armadura de Malla electrosoldada de barras corrugadas de acero ME 15x15 cm D:4-4 mm 6x2,2 m B500T UNE-EN 10080, i protección lateral con bandas de polietileno expandido, 1,64 m/m2 de pavimento, para una superficie fins a 6 m2.
Nota: Facturación máxima del 85% de la partida hasta la entrega y verificación del certificado de instalación, certificado de comportamiento al fuego y DoP.</t>
  </si>
  <si>
    <t>P7C71-HDQ6</t>
  </si>
  <si>
    <t>Aislamiento con lámina de polietileno expandido reticulado de 10 mm de espesor de 0,23 m2·K/W de resistencia térmica con una mejora alaislamiento acústico a ruido de impacto de 21 a 24 dB, y una resistencia a la compresión &gt; 21 kPa, sellada con cinta adhesiva autoprotegida con aluminio, colocada no adherida</t>
  </si>
  <si>
    <t>P9J4-9ESW</t>
  </si>
  <si>
    <t>Felpudo formado por perfiles de aluminio ensamblables de 25 a 35 mm de ancho y 9 mm de altura, con acabado antideslizante, instalado en superficie o empotrado en pavimentos laminados</t>
  </si>
  <si>
    <t>P9J0-HAGZ</t>
  </si>
  <si>
    <t>Perfil perimetral de acero galvanizado con fijaciones mecánicas para la colocación de felpudos</t>
  </si>
  <si>
    <t>P93I-I07Q</t>
  </si>
  <si>
    <t>Recrecido y nivelación del soporte de 10 mm de espesor, con pasta autonivelante de cemento tipo CT-C30-F6 según UNE-EN 13813, aplicada manualmente</t>
  </si>
  <si>
    <t>05</t>
  </si>
  <si>
    <t>CERRAMIENTOS Y DIVISIONES PRACTICABLES</t>
  </si>
  <si>
    <t>01.05</t>
  </si>
  <si>
    <t>060003-CR</t>
  </si>
  <si>
    <t>Puerta interior , de hoja batiente de 40mm de grosor de madera fenólica HPL, color a escoger, con los canto en acbado fenólico, de luz libre 80x205cm, con premarco a paramento, tapajuntas HPL y herrajes necesarios de acero inox AISI 316. Inlcuy condena , con apertura de seguridad desde el exterior, y manetas antiatrapamiento.</t>
  </si>
  <si>
    <t>PAS2-5QMI</t>
  </si>
  <si>
    <t>Puerta cortafuegos metálica, EI2-C 60, una hoja batiente, para una luz de 80x205 cm, precio alto, colocada, con barra antipánico y cierra puertas de muelle C5, maneta y todos los herrajes necesarios para su correcta instalación.
Nota: Facturación máxima del 85% de la partida hasta la entrega y verificación del certificado de instalación, certificado de comportamiento al fuego y DoP.</t>
  </si>
  <si>
    <t>PAS2-5QMM</t>
  </si>
  <si>
    <t>Puerta cortafuegos metálica, EI2-C 60, de dos hojas batientes, para una luz de 80+40x205 cm, precio alto, colocada, con barra antipánico y cierra puertas de muelle C5, maneta y todos los herrajes necesarios para su correcta instalación.
Nota: Facturación máxima del 85% de la partida hasta la entrega y verificación del certificado de instalación, certificado de comportamiento al fuego y DoP.</t>
  </si>
  <si>
    <t>0500004-CER</t>
  </si>
  <si>
    <t>Puerta interior , de hoja corredera de 40mm de grosor de madera fenólica HPL, color a escoger, con los canto en acbado fenólico, de luz libre 80x205cm, con premarco a paramento, tapajuntas HPL y herrajes necesarios de acero inox AISI 316. Inlcuy condena , con apertura de seguridad desde el exterior, y manetas antiatrapamiento.Incluye caseton tipo krona y mecanismos para empotrar las puertas en los tabiques.</t>
  </si>
  <si>
    <t>PAFF-5TU1</t>
  </si>
  <si>
    <t>Cerramiento exterior practicable para un hueco de obra aproximado de 180x215 cm, con puerta de aluminio anodizado con dos hojas batientes y perfiles de precio alto, premarco de tubo de acero galvanizado y vidrio laminar de seguridad 2 lunas, con acabado de luna incolora, de 6+6 mm de espesor, con 2 butiral transparente, clase 1 (B) 1 según UNE-EN 12600</t>
  </si>
  <si>
    <t>06</t>
  </si>
  <si>
    <t>AISLAMIENTOS</t>
  </si>
  <si>
    <t>01.06</t>
  </si>
  <si>
    <t>P7D0-5RJH</t>
  </si>
  <si>
    <t>Aislamiento de espesor 3 cm, con mortero ignífugo de cemento y perlita con vermiculita, de 500 kg/m3 de densidad, proyectado sobre elementos superficiales.
Nota: Facturación máxima del 85% de la partida hasta la entrega y verificación del certificado de instalación, certificado de comportamiento al fuego y DoP.</t>
  </si>
  <si>
    <t>08</t>
  </si>
  <si>
    <t>MOBILIARIO</t>
  </si>
  <si>
    <t>01.08</t>
  </si>
  <si>
    <t>PQ72-MV</t>
  </si>
  <si>
    <t>Mobiliario de cocina lineal de 5 m de longitud, de aglomerado con laminado estratificado con módulos altos de 330 mm de fondo , y módulos bajos de 600 mm de fondo y 800 mm de altura. Todo colocado</t>
  </si>
  <si>
    <t>PQ54-430L</t>
  </si>
  <si>
    <t>Encimera de piedra natural granítica nacional, de 20 mm de espesor, precio alto, de 100 a 149 cm de longitud, colocado sobre soporte mural y empotrado en el paramento</t>
  </si>
  <si>
    <t>PJ181-3DX0</t>
  </si>
  <si>
    <t>Fregadero de plancha de acero inoxidable con un seno circular, 40 a 50 cm de largo, acabado brillante, precio alto, empotrado en la encimera</t>
  </si>
  <si>
    <t>PJ210-3YKP</t>
  </si>
  <si>
    <t>Grifo monomando para fregadero, montado superficialmente, de acero inoxidable precio medio, con caño giratorio de fundición, con dos entradas manguitos</t>
  </si>
  <si>
    <t>09</t>
  </si>
  <si>
    <t>AYUDAS PALETERÍA</t>
  </si>
  <si>
    <t>01.09</t>
  </si>
  <si>
    <t>150001-CR</t>
  </si>
  <si>
    <t>pa</t>
  </si>
  <si>
    <t>Ayudas de paletería a las instalaciones. Incluye todos los trabajos de paletería de ayuda a las instalaciones y los medios auxiliares de elevación para situación de los equipos del ramo de instalaciones a instalar en obra, así como todo tipo de soporte para la ubicación e instalación de los equipos del ramo de instalaciones. Sin que sriva de lista exhaustiva se relacionan los siguientes trabajos:
- Apertura de agujeros y pasos en paramentos de obra. Su tapado y reparación de paramento de obra. Por ejemplo pasos de bandejas, conductos de ventilación...
- Taladros en forjado para pasos de saneamiento , entre palntas , forjado aparcamiento...
- Taladros en falso techo para instalación de luminarias y otros elementos de las instalaciones.
- Corte y apertura de rozas en paredes, suelos y techos. Su tapado y pintado posterior.
- Sellado de rejas, conductos y tubos.
- Placas 1200x600 que formen parte del falso techo de placas de 60x60 para registros para inspección unidades de recuperadores de calor.
Todo ejecutado según elementos indicados en documentació gráfica, mediciones, memorias...</t>
  </si>
  <si>
    <t>150002-CR</t>
  </si>
  <si>
    <t>Maquinaria de elevación para ubicación de la unidad exterior VRV en cubierta, recuperadores colgados de forjado de planta baja, unidad exterior rack...Incluye solicitud de cortes de vía pública en caso de ser necesario.</t>
  </si>
  <si>
    <t>150003-CR</t>
  </si>
  <si>
    <t>Trabajos de apertura de rozas en cajón de escalera comunitari para el paso de instalaciones de clima hasta la cubierta del edifico lado ctra Barcelona. Incluye apertura de rozas, instalaciónd e registros necesarios para el mantenimiento y tapado y encintado, enesado de toda la vertical de la escalera. Incluye el grapado de lso condctos y la verificación de su correcta sujeción.</t>
  </si>
  <si>
    <t>150004-CR</t>
  </si>
  <si>
    <t>Pintdo nucleo caja de escalera comunitaria una vez realizados los trabajos necesarios par ale paso de instalaciones.</t>
  </si>
  <si>
    <t>150005-CR</t>
  </si>
  <si>
    <t>Reparación de registros existentes en cajón hueco central de la escalera.</t>
  </si>
  <si>
    <t>150006-CR</t>
  </si>
  <si>
    <t>Ayudas de paletería a las instalaciones. Incluye todos los trabajos de paletería de ayuda a las instalaciones y los medios auxiliares de elevación para situación de los equipos del ramo de instalaciones a instalar en obra, así como todo tipo de soporte para la ubicación e instalación de los equipos del ramo de instalaciones. Sin que sriva de lista exhaustiva se relacionan los siguientes trabajos:
- Coordinación sistema ensamblaje manetas en puertas y montaje de las mismas.
- Corte y apertura de rozas en paredes, suelos y techos. Su tapado y pintado posterior.
-</t>
  </si>
  <si>
    <t>10</t>
  </si>
  <si>
    <t>INSTALACIONES Actuaciones Previas</t>
  </si>
  <si>
    <t>Capítol (1)</t>
  </si>
  <si>
    <t>ACTUACIONES PREVIAS</t>
  </si>
  <si>
    <t>01.10.01</t>
  </si>
  <si>
    <t>EY01XX01</t>
  </si>
  <si>
    <t>Trabajos de desmontaje para la retirada de la totalidad de las instalaciones que no se conserven en el ambito de actuación del proyecto de climatización, electricidad, comunicaciones, alumbrado, saneamiento y fontaneria. A titulo de ejemplo se incluye retirada de cableado electrico, canalizaciones, (cuadro eléctrico NO DESMONTAR YA QUE DEBE DAR SERVICIO AL AMACÉN EXISTENTE), tuberías equipos de aire condicionado si los existiera...
Se incluyen la mano de obra y los medios de elevación y transporte necesarios para la realización de estos trabajos.
Se incluye la retirada del material desmontado a la planta de tratamiento de residuos autorizados y el pago de las tasas y costes asociados. 
Se incluye el sellado de los pasos que dejaran los materiales desmontados en paredes, suelos y techos. 
Una vez realizado los trabajos , el almacén existente deberá quedar con su iluminación en perfecto funcionamiento. Se realizará un certificado eléctrico de la instalación de alumbrado del almacén existente.</t>
  </si>
  <si>
    <t>INSTALACIONES Cllimatización</t>
  </si>
  <si>
    <t>CLIMATIZACIÓN</t>
  </si>
  <si>
    <t>01.10.02</t>
  </si>
  <si>
    <t>EEGJXX09</t>
  </si>
  <si>
    <t>Unidad exterior de expansión directa con una potencia frigorífica nominal de 50,4 kW y una potencia calorífica nominal de 56,7 kW, con unos coeficientes de eficiencia energética estacionales SEER de 8,65 y SCOP de 4,81 según REGLAMENTO (UE) 626/2011, alimentación eléctrica trifásica de 400 V, motor tipo DC Inverter y compresor tipo hermético rotativo, gas refrigerante R410, nivel de potencia acústica según REGLAMENTO (UE) 206/2012 a 1mt de 62dBA/64,5dBA, modelo LG ARUM180LTE6 Multi V 6, funcionamiento en recuperación de calor o equivalente, colocada sobre bancada. Se incluye la base de ACUSTILASTIC-N para aislamiento de vibraciones. Se incluye la parte proporcional de linia eléctrica  i de bus de comunicación con unidades interiores, canalización, cajas y accesorios desde la bandeja de distribución general hasta unidad exterior con cable 0.6/1KV de sección según esquema unifilar.(LA INSTALACIÓN DE LA CANALIZACION DE BANDEJA PVC, BUS, TUBERIAS FRIGORÍFICAS  Y LINIA DE POTENCIA 5X16mm2 LINIA DE BUS UNIDADES INTERIORES .  SE INCLUYEN LOS MEDIOS DE ELEVACIÓN Y TRANSPORTE HASTA SU POSICIÓN DE INSTALACIÓN DEFINITIVA EN PLANTA CUBIERTA (edificio planta baja + 5 plantas piso y cubieta, ubicación de unidad exterior dentro del recinto de máquinas de climatización en cubierta, para la ubicación de la unidad exterior en cubierta se deberá pedir permiso para ocupación de vía pública). Se incluye bandeja de recogida de condensados de acero inoxidable AISI 316.</t>
  </si>
  <si>
    <t>EEGMXX40</t>
  </si>
  <si>
    <t>Unidad interior de cassette de 4 vías de salida de aire, dimensiones del empotramiento 600x600 mm, con una potencia frigorífica máxima de 1,6 kW y una potencia calorífica máxima de 1,8 kW, alimentación eléctrica monofásica de 230 V, motor DC Inverter, gas refrigerante R410, nivel de potencia acústica según REGLAMENTO (UE) 206/2012, modelo ARNU05GTRB4 Multi V o equivalente, empotrada en el falso techo. Se incluye panel frontal para cassette 4 vias. Se incluye la parte proporcional de linia eléctrica y de bus entre unidad interior y exterior, canalización, cajas y accesorios desde la bandeja de distribución general hasta unidad interior con cable 0.6/1KV de sección según esquema unifilar. Se incluye conexión frigorífica y de saneamiento.</t>
  </si>
  <si>
    <t>EEGMXX50</t>
  </si>
  <si>
    <t>Unidad interior de cassette de 4 vías de salida de aire, dimensiones del empotramiento 600x600 mm, con una potencia frigorífica máxima de 2,2 kW y una potencia calorífica máxima de 2,5 kW, alimentación eléctrica monofásica de 230 V, motor DC Inverter, gas refrigerante R410, nivel de potencia acústica según REGLAMENTO (UE) 206/2012, modelo ARNU07GTRB4 Multi V o equivalente, empotrada en el falso techo. Se incluye panel frontal para cassette 4 vias. Se incluye la parte proporcional de linia eléctrica y de bus entre unidad interior y exterior, canalización, cajas y accesorios desde la bandeja de distribución general hasta unidad interior con cable 0.6/1KV de sección según esquema unifilar. Se incluye conexión frigorífica y de saneamiento.</t>
  </si>
  <si>
    <t>EEGMXX08</t>
  </si>
  <si>
    <t>Unidad interior de cassette de 4 vías de salida de aire, dimensiones del empotramiento 600x600 mm, con una potencia frigorífica máxima de 3,6 kW y una potencia calorífica máxima de 4 kW, alimentación eléctrica monofásica de 230 V, motor DC Inverter, gas refrigerante R410, nivel de potencia acústica según REGLAMENTO (UE) 206/2012, modelo ARNU12GTRB4 Multi V o equivalente, empotrada en el falso techo. Se incluye panel frontal para cassette 4 vias. Se incluye la parte proporcional de linia eléctrica y de bus entre unidad interior y exterior, canalización, cajas y accesorios desde la bandeja de distribución general hasta unidad interior con cable 0.6/1KV de sección según esquema unifilar. Se incluye conexión frigorífica y de saneamiento.</t>
  </si>
  <si>
    <t>EEGMXX41</t>
  </si>
  <si>
    <t>Unidad interior de cassette de 4 vías de salida de aire, dimensiones del empotramiento 600x600 mm, con una potencia frigorífica máxima de 4,5 kW y una potencia calorífica máxima de 5 kW, alimentación eléctrica monofásica de 230 V, motor DC Inverter, gas refrigerante R410, nivel de potencia acústica según REGLAMENTO (UE) 206/2012, modelo ARNU15GTQB4 Multi V o equivalente, empotrada en el falso techo. Se incluye panel frontal para cassette 4 vias. Se incluye la parte proporcional de linia eléctrica y de bus entre unidad interior y exterior, canalización, cajas y accesorios desde la bandeja de distribución general hasta unidad interior con cable 0.6/1KV de sección según esquema unifilar. Se incluye conexión frigorífica y de saneamiento.</t>
  </si>
  <si>
    <t>EEGMXX51</t>
  </si>
  <si>
    <t>Unidad interior de cassette de 4 vías de salida de aire, dimensiones del empotramiento 600x600 mm, con una potencia frigorífica máxima de 5,6 kW y una potencia calorífica máxima de 6,3 kW, alimentación eléctrica monofásica de 230 V, motor DC Inverter, gas refrigerante R410, nivel de potencia acústica según REGLAMENTO (UE) 206/2012, modelo ARNU18GTQB4 Multi V o equivalente, empotrada en el falso techo. Se incluye panel frontal para cassette 4 vias. Se incluye la parte proporcional de linia eléctrica y de bus entre unidad interior y exterior, canalización, cajas y accesorios desde la bandeja de distribución general hasta unidad interior con cable 0.6/1KV de sección según esquema unifilar. Se incluye conexión frigorífica y de saneamiento.</t>
  </si>
  <si>
    <t>EEGMXX53</t>
  </si>
  <si>
    <t>Unidad interior de conductos, con una potencia frigorífica máxima de 15,8 kW y una potencia calorífica máxima de 18 kW, alimentación eléctrica monofásica de 230 V, motor DC Inverter, gas refrigerante R410, nivel de potencia acústica según REGLAMENTO (UE) 206/2012, modelo LG ARNU54GM3A4 Multi V o equivalente, instalada en el falso techo. Se incluye la parte proporcional de linia eléctrica y de bus entre unidad interior y exterior, canalización, cajas y accesorios desde la bandeja de distribución general hasta unidad interior con cable 0.6/1KV de sección según esquema unifilar. Se incluye conexión frigorífica y de saneamiento.</t>
  </si>
  <si>
    <t>EEGMXX44</t>
  </si>
  <si>
    <t>Junta de derivación LG para Multi V Recuperación de Calor, modelo ARBLB07121, completamente instalada.</t>
  </si>
  <si>
    <t>EEGMXX54</t>
  </si>
  <si>
    <t>Caja de recuperación LG de 4 salidas para Multi V Recuperación de Calor, modelo PRHR043, completamente instalada.</t>
  </si>
  <si>
    <t>EEGMXX19</t>
  </si>
  <si>
    <t>Caja de recuperación LG de 8 salidas para Multi V Recuperación de Calor, modelo PRHR083, totalmente instalada.</t>
  </si>
  <si>
    <t>EEZGXX10</t>
  </si>
  <si>
    <t xml:space="preserve">Carga de circuito refrigerante de gas refrigerante tipo R-407c, R-410a o R-32, según equipos instalados. Se incluye la realización de la prueba de presión, barrido con nitrogeno y el vacio durante 24 horas, antes de realizar la carga de refrigerante en presencia del servicio técnico. La maquinaria deberá estar en tensión 24 horas antes de la carga. </t>
  </si>
  <si>
    <t>EEV2XX09</t>
  </si>
  <si>
    <t>Termóstato de ambiente por cable programable de color blanco, para unidad interior bomba de calor, con selector invierno/verano, con accesorios de montaje, montado y conectado. Se incluye la parte proporcional de linia señal, canalización, cajas y accesorios desde la unidad interior hasta termóstato con cable de sección y tipología según fabricante. Marca LG modelo PREMTB001 o equivalente.</t>
  </si>
  <si>
    <t>EEV2XX10</t>
  </si>
  <si>
    <t>Control central Táctil AC SMART V de LG, controla hasta 128 unidades interiores, conpasarela Bacnet integrada. Incluye 2 puertos para entradas digitales y 2 puertos para salidas digitales. Permite función de monitorización de energía y pueden incluirse planos del edificio, modelo PACS5A000 o equivalente. Montado y conectado. Se incluye la parte proporcional de linia señal, canalización, cajas y accesorios desde las unidad interiores y exteriores hasta control centralizado y alimentación eléctrica con cable de sección y tipología según fabricante. Se incluye la programación según indicaciones de Cruz Roja y un curso de formación del personal de mantenimiento y usuarios.
En esta partida se incluyen 20mts de cable UTP, canalización y de caja y toma RJ para conectar el control centralizado a la boca de patch panel correspondiente. Se integraran 2 unidades de recuperador de calor.</t>
  </si>
  <si>
    <t>EEGJXX45</t>
  </si>
  <si>
    <t xml:space="preserve">Sistema partido LG Free Combination CONFORT +, de refrigerante R32 tipo cassette 4 vías Inverter monofásico (2,5-3,2 kW), compuesto por:
- Unidad interior LG Cassette 4 Vias Inverter, modelo CT09F.NR0, de 2,5 kW en frio y 3,2 kW en calor.
- Unidad exterior LG Inverter monofásico, modelo UUA1.UL0, de 2,5 kW en frio y 3,2 kW en calor.
- Panel Frontal LG para cassettes de 4v 
- Mando por cable programable Estándar de color blanco de LG, modelo PREMTB001 para uds. interiores
Alimentación eléctrica monofásica de 230 V, motor tipo DC Inverter y compresor tipo hermético rotativo, gas refrigerante R32, nivel de potencia acústica según REGLAMENTO (UE) 206/2012 a 1mt de 44dBA, colocada sobre soportes en cajon de fachada. Se incluye soportes y goma butilica para aislamiento de vibraciones. Incluye la parte proporcional de linia eléctrica, canalización, cajas y accesorios desde la bandeja de distribución general hasta unidad exterior con cable 0.6/1KV de sección según esquema unifilar. Se incluye linia de interconexión entre unidad interior y exterior de 4x1,5mm2. SE INCLUYEN LOS MEDIOS DE ELEVACIÓN HASTA SU POSICIÓN DE INSTALACIÓN DEFINITIVA. Se incluye conexión frigorífica y de saneamiento de la unidad interior y exterior. </t>
  </si>
  <si>
    <t>EEGJXY04</t>
  </si>
  <si>
    <t>Targeta unidad RACK para conexión al control AC Smart LG, modelo PMNFP14A1. Esta targeta permite gestionar la unidad del Rack desde la unidad AC Smart PACS5A000</t>
  </si>
  <si>
    <t>EE51XY99</t>
  </si>
  <si>
    <t>Formación de conducto rectangular de lana mineral de vidrio (MW), según UNE-EN 14303, de espesor 25 mm, resistencia térmica &gt;= 0,78125 m2.K/W, con recubrimiento exterior de aluminio y malla de refuerzo y recubrimiento interior de tejido de vidrio negro ref. 20300 de la serie Conductos Climaver de ISOVER o equivalente, montado conduciendo ventilador de la unidad exterior del rack, para conducir el aire de ventilación hacia el exterior. Se incluye soportación especial.</t>
  </si>
  <si>
    <t>PF51-6RXJ</t>
  </si>
  <si>
    <t>Tubo de cobre R220 (recocido) 1/4 * de diámetro nominal y de espesor 0,8 mm, según norma UNE-EN 12735-1, soldado por capilaridad con soldadura fuerte (T&gt;450ºC) con grado de dificultat medio y colocado superficialmente</t>
  </si>
  <si>
    <t>PF51-6RXG</t>
  </si>
  <si>
    <t>Tubo de cobre R220 (recocido) 3/8 * de diámetro nominal y de espesor 0,8 mm, según norma UNE-EN 12735-1, soldado por capilaridad con soldadura fuerte (T&gt;450ºC) con grado de dificultat medio y colocado superficialmente</t>
  </si>
  <si>
    <t>PF51-6RXE</t>
  </si>
  <si>
    <t>Tubo de cobre R220 (recocido) 1/2 * de diámetro nominal y de espesor 0,8 mm, según norma UNE-EN 12735-1, soldado por capilaridad con soldadura fuerte (T&gt;450ºC) con grado de dificultat medio y colocado superficialmente</t>
  </si>
  <si>
    <t>PF51-6RXI</t>
  </si>
  <si>
    <t>Tubo de cobre R220 (recocido) 5/8 * de diámetro nominal y de espesor 0,8 mm, según norma UNE-EN 12735-1, soldado por capilaridad con soldadura fuerte (T&gt;450ºC) con grado de dificultat medio y colocado superficialmente</t>
  </si>
  <si>
    <t>PF54-6RXZ</t>
  </si>
  <si>
    <t>Tubo de cobre R250 (semiduro) 3/4 * de diámetro nominal y de espesor 1,0 mm, según norma UNE-EN 12735-1, para soldado por capilaridad con soldadura fuerte (T&gt;450ºC) con grado de dificultad medio y colocado superficialmente</t>
  </si>
  <si>
    <t>PF54-6RY7</t>
  </si>
  <si>
    <t>Tubo de cobre R250 (semiduro) 7/8 * de diámetro nominal y de espesor 1,0 mm, según norma UNE-EN 12735-1, para soldado por capilaridad con soldadura fuerte (T&gt;450ºC) con grado de dificultad medio y colocado superficialmente</t>
  </si>
  <si>
    <t>PF54-6RY8</t>
  </si>
  <si>
    <t>Tubo de cobre R250 (semiduro) 1*1/8 * de diámetro nominal y de espesor 1,0 mm, según norma UNE-EN 12735-1, para soldado por capilaridad con soldadura fuerte (T&gt;450ºC) con grado de dificultad medio y colocado superficialmente</t>
  </si>
  <si>
    <t>EFQ3XX05</t>
  </si>
  <si>
    <t>Aislamiento térmico de espuma elastomérica para tuberías que transportan fluidos para expansión directa, para tubo de diámetro exterior 1/4´´ mm, de 10 mm de espesor, con un factor de resistencia a la difusión del vapor de agua &gt;= 5000, colocado superficialmente con grado de dificultad mediano. BL-s2,d0</t>
  </si>
  <si>
    <t>EFQ3XX09</t>
  </si>
  <si>
    <t>Aislamiento térmico de espuma elastomérica para tuberías que transportan fluidos para expansión directa, para tubo de diámetro exterior 1/4´´ mm, de 15 mm de espesor, con un factor de resistencia a la difusión del vapor de agua &gt;= 5000, colocado superficialmente con grado de dificultad mediano. BL-s2,d0</t>
  </si>
  <si>
    <t>EFQ3XX06</t>
  </si>
  <si>
    <t>Aislamiento térmico de espuma elastomérica para tuberías que transportan fluidos para expansión directa, para tubo de diámetro exterior 3/8´´ mm, de 10 mm de espesor, con un factor de resistencia a la difusión del vapor de agua &gt;= 5000, colocado superficialmente con grado de dificultad mediano. BL-s2,d0</t>
  </si>
  <si>
    <t>EFQ3XX10</t>
  </si>
  <si>
    <t>Aislamiento térmico de espuma elastomérica para tuberías que transportan fluidos para expansión directa, para tubo de diámetro exterior 3/8´´ mm, de 15 mm de espesor, con un factor de resistencia a la difusión del vapor de agua &gt;= 5000, colocado superficialmente con grado de dificultad mediano. BL-s2,d0</t>
  </si>
  <si>
    <t>EFQ3XX07</t>
  </si>
  <si>
    <t>Aislamiento térmico de espuma elastomérica para tuberías que transportan fluidos para expansión directa, para tubo de diámetro exterior 1/2´´ i  5/8´´, de 15 mm de espesor, con un factor de resistencia a la difusión del vapor de agua &gt;= 5000, colocado superficialmente con grado de dificultad mediano. BL-s2,d0</t>
  </si>
  <si>
    <t>EFQ3XX15</t>
  </si>
  <si>
    <t>Aislamiento térmico de espuma elastomérica para tuberías que transportan fluidos para expansión directa, para tubo de diámetro exterior 1/2´´ i  5/8´´, de 20 mm de espesor, con un factor de resistencia a la difusión del vapor de agua &gt;= 5000, colocado superficialmente con grado de dificultad mediano. BL-s2,d0</t>
  </si>
  <si>
    <t>EFQ3XX08</t>
  </si>
  <si>
    <t>Aislamiento térmico de espuma elastomérica para tuberías que transportan fluidos para expansión directa, para tubo de diámetro exterior 3/4´´ mm, de 15 mm de espesor, con un factor de resistencia a la difusión del vapor de agua &gt;= 5000, colocado superficialmente con grado de dificultad mediano. BL-s2,d0</t>
  </si>
  <si>
    <t>EFQ3XX20</t>
  </si>
  <si>
    <t>Aislamiento térmico de espuma elastomérica para tuberías que transportan fluidos para expansión directa, para tubo de diámetro exterior 7/8´´ mm, de 20 mm de espesor, con un factor de resistencia a la difusión del vapor de agua &gt;= 5000, colocado superficialmente con grado de dificultad mediano. BL-s2,d0</t>
  </si>
  <si>
    <t>EFQ3XX21</t>
  </si>
  <si>
    <t>Aislamiento térmico de espuma elastomérica para tuberías que transportan fluidos para expansión directa, para tubo de diámetro exterior 1 1/8´´ mm, de 25 mm de espesor, con un factor de resistencia a la difusión del vapor de agua &gt;= 5000, colocado superficialmente con grado de dificultad mediano. BL-s2,d0</t>
  </si>
  <si>
    <t>EE51XX10</t>
  </si>
  <si>
    <t>Formación de conducto rectangular de lana mineral de vidrio (MW), según UNE-EN 14303, de espesor 25 mm, resistencia térmica &gt;= 0,78125 m2.K/W, con recubrimiento exterior de aluminio y malla de refuerzo y recubrimiento interior de tejido de vidrio negro ref. 20300 de la serie Conductos Climaver de ISOVER o equivalente, montado empotrado en el falso techo.</t>
  </si>
  <si>
    <t>EE44XX30</t>
  </si>
  <si>
    <t>Tubo flexible con conducto circular de aluminio+espiral de acero+fibra de vidrio, de 250mm de diámetro 3 cm de espesor definido, colocado</t>
  </si>
  <si>
    <t>EEK9XX50</t>
  </si>
  <si>
    <t>Conjunto de rejillas y compuertas de regulación para difusión, retorno con compuerta de regulación de caudal y caja plenum de chapa aislada internamente, con marco de montaje o clips según necesidad, dotación según documentación gráfica en planos proyecto. Material aluminio anodizado o lacado blanco, a decidir por la DF y fijada, marca Madel o equivalente:
- 12 Ud Difusor rotacional de lama DFRQ-28-60-PDL-A-RL Koolair para techo de placas 600x600 Incorpora plenum de conexión lateral aislada boquilla Ø250mm y compuerta regulación accesible desde el local, con todos sus elementos de fijación. Pintado en RAL a definir por Dirección Facultativa
- 4Ud Reja de retorno 20-45-V-RFF  Koolair 1000x400  con portafiltros PFT y marco de montaje. Pintado en RAL a definir por Dirección Facultativa</t>
  </si>
  <si>
    <t>PG33-E450</t>
  </si>
  <si>
    <t>Cable con conductor de cobre de tensión asignada0,6/ 1kV, de designación RZ1-K (AS), construcción según norma UNE 21123-4, pentapolar, de sección 5x16 mm2, con cubierta del cable de poliolefinas, clase de reacción al fuego Cca-s1b, d1, a1 según la norma UNE-EN 50575 con baja emisión humos, colocado en canal o bandeja</t>
  </si>
  <si>
    <t>EG31XX81</t>
  </si>
  <si>
    <t>Cable bus de comunicaciones apantallado de tres conductores de cobre de 0,6/ 1kV de tensión asignada, con designación RZ1-K (AS), tripolar, de sección 3 x 2,5 mm2, con cubierta del cable de poliolefinas con baja emisión humos, colocado en canal o bandeja. Solo se valora el tramo a realizar en trabajos verticales. El resto de medición se encuentra repartida como parte proporcional en cada unidad interior de clima</t>
  </si>
  <si>
    <t>PG26-XX01</t>
  </si>
  <si>
    <t>Canal aislante de PVC para cuadros eléctricos y alimentación de maquinaria, con lateral ranurado, de 100x230 mm, montada superficialmente</t>
  </si>
  <si>
    <t>EEGJXX76</t>
  </si>
  <si>
    <t xml:space="preserve">Sistema partido LG Free Combination CONFORT +, de refrigerante R32 tipo cassette 4 vías Inverter monofásico (6,8-7,9 kW), compuesto por:
- Unidad interior LG Cassette 4 Vias Inverter, modelo CT24F.NB0, de 6,8 kW en frio y 7,9 kW en calor. 5/8´´ 3/8´´
- Unidad exterior LG Inverter monofásico, modelo UUC1.U40, hasta 50mts de circuito frigorifico.
- Panel Frontal LG para cassettes de 4v 
- Mando por cable programable Estándar de color blanco de LG, modelo PREMTB001 para uds. interiores
Alimentación eléctrica monofásica de 230 V, motor tipo DC Inverter y compresor tipo hermético rotativo, gas refrigerante R32, nivel de potencia acústica según REGLAMENTO (UE) 206/2012 a 1mt de 44dBA, colocada sobre soportes en cubierta. Se incluye soportes y goma butilica para aislamiento de vibraciones. Incluye la parte proporcional de linia eléctrica, canalización, cajas y accesorios desde la bandeja de distribución general hasta unidad exterior con cable 0.6/1KV de sección según esquema unifilar. Se incluye linia de interconexión entre unidad interior y exterior de 4x1,5mm2. SE INCLUYEN LOS MEDIOS DE ELEVACIÓN HASTA SU POSICIÓN DE INSTALACIÓN DEFINITIVA. Se incluye conexión frigorífica y de saneamiento de la unidad interior y exterior. </t>
  </si>
  <si>
    <t>INSTALACIONES Ventilación</t>
  </si>
  <si>
    <t>VENTILACIÓN</t>
  </si>
  <si>
    <t>01.10.03</t>
  </si>
  <si>
    <t>EEMHXX32</t>
  </si>
  <si>
    <t>Recuperador estático con intercambiador de contra corriente en aluminio, con un caudal de 1600 m3/h y una presión estática máxima de 150 Pa, con alimentación monofásica de 240 V y 2*500 W de poténcia eléctrica total absorbida, eficiència mínima superior al  75%  Directiva 2009/125/CE (Eco Design), reglamento n. 1253/2014, ventiladores centrifugos EC ajustables con señal 0-10V con posibilidad de ajuste progresivo y independiente para cada ventilador, sondas de temperatura para aire de impulsión y para aire de retorno, presostato diferencial para medida del nivel de saturación de los filtros de impulsión, conexión de sonda CO2, construcción de chapa de acero galvanizado con revestimiento acústico, Filtros F7/F8 incluidos en la admisión y F7 en la extracción, puerto RS484, con bandeja de recogida de condensados, con compuerta motorizada para realizar el by-passcolocado y conectado a los 4 conductos con accesorios flexibles . Modelo LCI ARR CC15H. Se incluye controlador remoto con panel táctil LCD para regulación, comunicación MODBUS por puerto RS 485, con by-pass motorizado y sonda de filtro sucio. Se incluye su programación y puesta en marcha. Se incluye connexión de la bandeja de condensadoos a la red de saneamiento existente. Montaje en bancada formada por bigas de soporte sobre elementos antivibratorios.  Se incluye la parte proporcional de linia eléctrica y de control sonda i mando LCD, canalización, cajas y accesorios desde la bandeja de distribución general hasta unidad exterior con cable 0.6/1KV de sección según esquema unifilar. Se incluyen medios de elevación. Se incluye el cableado para el gobierno de los recuperadores desde el control central AC Smart PACS5A000 LG. Se incluye conexión de saneamiento.</t>
  </si>
  <si>
    <t>EEV2XX29</t>
  </si>
  <si>
    <t xml:space="preserve">Sonda de calidad de aire (sonda CO2) en conducto, con accesorios de montaje, montada y conectada. Se incluye el cableado electrico y de control y sus canalizaciones entre sonda y recuperador y su dispositivo de control. </t>
  </si>
  <si>
    <t>PE53-4UFD</t>
  </si>
  <si>
    <t>Formación de conducto rectangular de lana mineral de vidrio (MW), según UNE-EN 14303, de espesor 25 mm, resistencia térmica &gt;= 0,7576 m2·K/W, con recubrimiento exterior de papel kraft aluminio reforzado y recubrimiento interior de velo de vidrio y papel kraft de aluminio perforado, montado empotrado en el falso techo</t>
  </si>
  <si>
    <t>PE54-35EC</t>
  </si>
  <si>
    <t>Formación de conducto rectangular plancha de acero galvanizado, de espesor 0,6 mm, con unión marco atornillado y clips, montado adosado con soportes</t>
  </si>
  <si>
    <t>EE44XX10</t>
  </si>
  <si>
    <t>Tubo flexible con conducto circular de aluminio+espiral de acero+fibra de vidrio, de 100 mm de diámetro sin espesor definido, colocado</t>
  </si>
  <si>
    <t>EE44XX11</t>
  </si>
  <si>
    <t>Tubo flexible con conducto circular de aluminio+espiral de acero+fibra de vidrio, de 125 mm de diámetro sin espesor definido, colocado</t>
  </si>
  <si>
    <t>EE44XX12</t>
  </si>
  <si>
    <t>Tubo flexible con conducto circular de aluminio+espiral de acero+fibra de vidrio, de 200 mm de diámetro, 3cm espesor definido, colocado</t>
  </si>
  <si>
    <t>EEK9XX27</t>
  </si>
  <si>
    <t xml:space="preserve">Compuerta de regulación de caudal estanca para conducto circular y con mando manual, construida en acero galvanizado y cojinetes de nylon, modelo Madel SCC-E/MA o equivalente, de 100 mm de diámetro y fijado al conducto circular. Se incluye la regulación de la compuerta. Esta compuerta se conectará a la boca del cassette de diámetro 70mm y al conducto flexible de entrada de aire de diámetro 125mm. </t>
  </si>
  <si>
    <t>EEK2XX30</t>
  </si>
  <si>
    <t>Conjunto de rejillas y compuertas de regulación para difusión, retorno con compuerta de regulación de caudal y caja plenum de chapa aislada internamente, con marco de montaje o clips según necesidad, dotación según documentación gráfica en planos proyecto. Material aluminio anodizado o lacado blanco, a decidir por la DF y fijada, marca KOOLAIR o equivalente:
- 7 Ud Boca de extracción para baños de acero galvanizado, con cuello de montaje GPD-100.
- 6 Ud Reja de impulsión S26-1-O-MM 250x250 de lama curva con regulación de caudal y marco de montaje. 
- 3Ud Reja de extracción 20-45-H-O-MM 200x100, con regulació de caudal y marco de montaje.
- 5Ud Reja de extracción 20-45-H-O-MM, con regulació de caudal y marco de montaje.
- 2Ud Reja de extracción 20-45-H-SB-O, con regulació de caudal, para montaje en perfileria de falso techo 600x600mm..
- 10 Ud Compuerta de regulación manual para conducto de diámetro 125</t>
  </si>
  <si>
    <t>EE52XX31</t>
  </si>
  <si>
    <t>Formación de tramo de conducto para transición de conductor circular de diámetro 300mm para conectar a recuperador, de plancha de acero galvanizado, de espesor 0.8 mm, montado con soportes. Se incluye manguito de conexión flexible entre conducto circular rígido y boca recuperador. Criterio de medición 4 unidades por recuperador.</t>
  </si>
  <si>
    <t>PD18-8D4K</t>
  </si>
  <si>
    <t>Conducto de ventilación de tubo de PVC-U de pared maciza, área de aplicación B según norma UNE-EN 1329-1, de DN 110 mm, clase de reacción al fuego B-s1, d0 según norma UNE-EN 13501-1, incluidas las piezas especiales y fijado mecánicamente con bridas</t>
  </si>
  <si>
    <t>PD18-8D56</t>
  </si>
  <si>
    <t>Conducto de ventilación de tubo de PVC-U de pared maciza, área de aplicación B según norma UNE-EN 1329-1, de DN 125 mm, clase de reacción al fuego B-s1, d0 según norma UNE-EN 13501-1, incluidas las piezas especiales y fijado mecánicamente con bridas</t>
  </si>
  <si>
    <t>PD18-8D57</t>
  </si>
  <si>
    <t>Conducto de ventilación de tubo de PVC-U de pared maciza, área de aplicación B según norma UNE-EN 1329-1, de DN 160 mm, clase de reacción al fuego B-s1, d0 según norma UNE-EN 13501-1, incluidas las piezas especiales y fijado mecánicamente con bridas</t>
  </si>
  <si>
    <t>PD79-ELKN</t>
  </si>
  <si>
    <t>Albañal con Tubo de PVC-U de pared compacta para saneamiento enterrado o aéreo con presión, diámetro nominal DN 200, presión nominal PN 6, uso previsto P (saneamiento con presión), fabricación según norma UNE-EN ISO 1452-2, para unión elástica con anilla elastomérica de estanqueidad, colocado en el fondo de la zanja sobre lecho de arena de 10 cm de espesor, incluído el relleno del apoyo del tubo</t>
  </si>
  <si>
    <t>PE421-48R7</t>
  </si>
  <si>
    <t>Conducto helicoidal circular de plancha de acero galvanizado de 100 mm de diámetro (s/UNE-EN 1506), de espesor 0,5 mm, montado superficialmente</t>
  </si>
  <si>
    <t>PE421-48R9</t>
  </si>
  <si>
    <t>Conducto helicoidal circular de plancha de acero galvanizado de 125 mm de diámetro (s/UNE-EN 1506), de espesor 0,5 mm, montado superficialmente</t>
  </si>
  <si>
    <t>PE421-48RD</t>
  </si>
  <si>
    <t>Conducto helicoidal circular de plancha de acero galvanizado de 150 mm de diámetro (s/UNE-EN 1506), de espesor 0,5 mm, montado superficialmente</t>
  </si>
  <si>
    <t>PE421-48RF</t>
  </si>
  <si>
    <t>Conducto helicoidal circular de plancha de acero galvanizado de 160 mm de diámetro (s/UNE-EN 1506), de espesor 0,5 mm, montado superficialmente</t>
  </si>
  <si>
    <t>PE421-48RG</t>
  </si>
  <si>
    <t>Conducto helicoidal circular de plancha de acero galvanizado de 175 mm de diámetro (s/UNE-EN 1506), de espesor 0,5 mm, montado superficialmente</t>
  </si>
  <si>
    <t>PE421-48RI</t>
  </si>
  <si>
    <t>Conducto helicoidal circular de plancha de acero galvanizado de 200 mm de diámetro (s/UNE-EN 1506), de espesor 0,5 mm, montado superficialmente</t>
  </si>
  <si>
    <t>EE618240</t>
  </si>
  <si>
    <t>Aislamiento térmico con plancha de espuma elastomérica para aislamiento térmico de conductos, autoadhesiva, de 10 mm de espesor, con un factor de resistencia a la difusión del vapor de agua &gt;= 5000, montado exteriormente, adherido</t>
  </si>
  <si>
    <t>E7DZXX01</t>
  </si>
  <si>
    <t>Sellado de paso de tubería combustible EI-120, de 80 a 125 mm de diámetro a través de paredes y forjados cortafuegos, con abrazadera formada por anillo metálico colocada empotrada o de superficie con tornillos</t>
  </si>
  <si>
    <t>P7DC-FIKJ</t>
  </si>
  <si>
    <t>Sellado de paso de tubería combustible EI-120, de 200 mm de a través de paredes y forjados cortafuegos, con abrazadera formada por anillo metálico colocada superficialmente con tornillos</t>
  </si>
  <si>
    <t>P7DC-FIKD</t>
  </si>
  <si>
    <t>Sellado de paso de tubería combustible EI-180, de 180 mm de a través de paredes y forjados cortafuegos, con abrazadera formada por dos piezas metálicas colocada superficialmente con tornillos</t>
  </si>
  <si>
    <t>INSTALACIONES Electricidad</t>
  </si>
  <si>
    <t>ELECTRICIDAD</t>
  </si>
  <si>
    <t>Título 3</t>
  </si>
  <si>
    <t>00</t>
  </si>
  <si>
    <t>ACOMETIDA</t>
  </si>
  <si>
    <t>01.10.04.00</t>
  </si>
  <si>
    <t>EG51UD01</t>
  </si>
  <si>
    <t>Equipo de contador para suministro BT hasta 63 A, con contador trifásico digital multifunción de 2 o 4 cuadrantes, precisión 1 en activo y 2 en reactiva, comunicación con puerto COM1 (RS-232, RS-484, Ethernet), para medida directa, colocado en CPM</t>
  </si>
  <si>
    <t>EG22XX02</t>
  </si>
  <si>
    <t>kw</t>
  </si>
  <si>
    <t>Derechos de extensión y acceso para ampliación de potencia hasta 43.6kw. Partida a justificar
Esto implica que por cada kW aumentado se debe pagar (19,703137 €/kW +  17,374714 €/kW) y un importe fijo de 9,044760 €/actuación.</t>
  </si>
  <si>
    <t>EG22XY01</t>
  </si>
  <si>
    <t>Tubo curvable corrugado de polietileno, de doble capa, lisa la interior y corrugada la exterior, de 63 mm de diámetro nominal, aislante y no propagador de la llama, resistencia al impacto de 20 J, resistencia a compresión de 450 N, montado como canalización en falso techo</t>
  </si>
  <si>
    <t>PG25-MK75</t>
  </si>
  <si>
    <t>Canal aislante de PVC, con 1 tapa para distribución, de 60x150 mm, con 1 compartiment, de color blanco, resistencia a la penetración de objetos sólidos IP2X, protección mecánica contra impactos IK10, no propagador de la llama, apertura tapa con herramienta especial, de temperatura de servicio de -5ºC a +60 °C, de acuerdo con la norma UNE-EN 50085-2-1, en huecos de construcción</t>
  </si>
  <si>
    <t>PG33-E452</t>
  </si>
  <si>
    <t>Cable amb conductor de coure de tensió assignada0,6/1 kV, de designació RZ1-K (AS), construcció segons norma UNE 21123-4, pentapolar, de secció 5x35 mm2, amb coberta del cable de poliolefines, classe de reacció al foc Cca-s1b, d1, a1 segons la norma UNE-EN 50575 amb baixa emissió fums, col·locat en canal o safata</t>
  </si>
  <si>
    <t>EG22ZZ02</t>
  </si>
  <si>
    <t>Ampliación de acometida existente o nueva acometida.
Por consultas realizadas a la empresa NESS (gestora de relaciones de tramitación entre Cruz Roja y la empresa Endesa Distribución), parece ser que la reserva de contador que deberia existir para el local a reformar en la centralización del edificio, no figura registrado en Endesa Distribución. Se ha realizado petición de nuevo suministro a la CIA, pero a la finalización de este proyecto aún no se ha recibido respuesta. Por lo tanto se genera esta partida alzada a justificar por si es necesario reformar la acometida existente o realizar una de nueva.</t>
  </si>
  <si>
    <t>INSTALACIONES</t>
  </si>
  <si>
    <t>CUADRO GENERAL</t>
  </si>
  <si>
    <t>01.10.04.01</t>
  </si>
  <si>
    <t>EG1AXX50</t>
  </si>
  <si>
    <t>Armario metálico, en chapa electrozincada, reforzado, para cuadro de distribución, en montaje superficial, para 260 modulos de 9 mm, con espacio adicional para el distribuidor y los bornes de entrada de linias eléctricas en la parte superior del cuadro, espacio adicional para el IGA, el protector de sobretensiones y dos contadores del sistema de telegestión, con cuba, chasis, soporte de carriles, marco frontal con tarjetas perforadas, sistema de etiquetado, obturadores tierra/neutro, con puerta transparente, cerradura y llave, de dimensiones 1950x910x267 mm, colocado.
Formado por:
Legrand	20051	Obturadores 24 módulos	3
Legrand	20291	Bombines con llave 405	1
Legrand	20409	Armario XL³ 800 ancho 910mm Alto 1950	1
Legrand	20651	Soportes regulables + rail 36 módulos	9
Legrand	20654	Rail universal 36 módulos	1
Legrand	20950	Placa metálica 36 módulos H 150 con tornillos	8
Legrand	20951	Placa metálica 36 módulos H 200 con tornillos	1
Legrand	20991	Placa metálica lisa H 100 con tornillos 36mod	1
Legrand	20992	Placa metálica lisa H 150 con tornillos 36mod	2
Legrand	21259	Puerta metal ancho 910 H 1950	1
Legrand	37301	Barra de tierra perforada	1
Legrand	37385	Kit de conexión a tierra	1</t>
  </si>
  <si>
    <t>PG4G-9GYG</t>
  </si>
  <si>
    <t>Protector para sobretensiones permanentes y transitorias con IGA integrado de intensidad nominal 63 A, tetrapolar (3P+N), PIA curva C, de poder de corte según UNE-EN 60898 de 6000 A, intensidad máxima transitoria 15 kA, montado en perfil DIN</t>
  </si>
  <si>
    <t>EG42129H</t>
  </si>
  <si>
    <t>Interruptor diferencial de la clase AC, gama residencial, de 40 A de intensidad nominal, bipolar (2P), de sensibilidad 0.03 A, de desconexión fijo instantáneo, con botón de test incorporado y con indicador mecánico de defecto, construido según las especificaciones de la norma UNE-EN 61008-1, de 2 módulos DIN de 18 mm de ancho, montado en perfil DIN</t>
  </si>
  <si>
    <t>EG4243JK</t>
  </si>
  <si>
    <t>Interruptor diferencial de la clase AC, gama terciario, de 63 A de intensidad nominal, tetrapolar (4P), de sensibilidad 0,3 A, de desconexión fijo instantáneo, con botón de test incorporado y con indicador mecánico de defecto, construido según las especificaciones de la norma UNE-EN 61008-1, de 4 módulos DIN de 18 mm de ancho, montado en perfil DIN</t>
  </si>
  <si>
    <t>PG4B-DWYL</t>
  </si>
  <si>
    <t>Interruptor diferencial de la clase AC, gama terciario, de 40 A de intensidad nominal, bipolar (2P), de sensibilidad 0,3 A, de desconexión fijo instantáneo, con botón de test incorporado y con indicador mecánico de defecto, construido según las especificaciones de la norma UNE-EN 61008-1, de 2 módulos DIN de 18 mm de ancho, montado en perfil DIN</t>
  </si>
  <si>
    <t>PG47-ELQB</t>
  </si>
  <si>
    <t>Interruptor automático magnetotérmico de 10 A de intensidad nominal, tipo PIA curva C, bipolar (1P+N), de 6000 A de poder de corte según UNE-EN 60898, de 2 módulos DIN de 18 mm de ancho, montado en perfil DIN</t>
  </si>
  <si>
    <t>PG47-ELX4</t>
  </si>
  <si>
    <t>Interruptor automático magnetotérmico de 16 A de intensidad nominal, tipo PIA curva C, bipolar (1P+N), de 6000 A de poder de corte según UNE-EN 60898, de 2 módulos DIN de 18 mm de ancho, montado en perfil DIN</t>
  </si>
  <si>
    <t>PG47-EM09</t>
  </si>
  <si>
    <t>Interruptor automático magnetotérmico de 20 A de intensidad nominal, tipo PIA curva C, bipolar (1P+N), de 6000 A de poder de corte según UNE-EN 60898, de 2 módulos DIN de 18 mm de ancho, montado en perfil DIN</t>
  </si>
  <si>
    <t>PG47-EM0N</t>
  </si>
  <si>
    <t>Interruptor automático magnetotérmico de 25 A de intensidad nominal, tipo PIA curva C, bipolar (1P+N), de 6000 A de poder de corte según UNE-EN 60898, de 2 módulos DIN de 18 mm de ancho, montado en perfil DIN</t>
  </si>
  <si>
    <t>PG47-EM7V</t>
  </si>
  <si>
    <t>Interruptor automático magnetotérmico de 32 A de intensidad nominal, tipo PIA curva C, bipolar (1P+N), de 6000 A de poder de corte según UNE-EN 60898, de 2 módulos DIN de 18 mm de ancho, montado en perfil DIN</t>
  </si>
  <si>
    <t>PG47-EMAY</t>
  </si>
  <si>
    <t>Interruptor automático magnetotérmico de 40 A de intensidad nominal, tipo PIA curva C, bipolar (1P+N), de 6000 A de poder de corte según UNE-EN 60898, de 2 módulos DIN de 18 mm de ancho, montado en perfil DIN</t>
  </si>
  <si>
    <t>PG47-EMCB</t>
  </si>
  <si>
    <t>Interruptor automático magnetotérmico de 40 A de intensidad nominal, tipo PIA curva C, tetrapolar (4P), de 6000 A de poder de corte según UNE-EN 60898, de 4 módulos DIN de 18 mm de ancho, montado en perfil DIN</t>
  </si>
  <si>
    <t>PG47-EMFS</t>
  </si>
  <si>
    <t>Interruptor automático magnetotérmico de 50 A de intensidad nominal, tipo PIA curva C, tetrapolar (4P), de 6000 A de poder de corte según UNE-EN 60898, de 4 módulos DIN de 18 mm de ancho, montado en perfil DIN</t>
  </si>
  <si>
    <t>PG4D-H9XS</t>
  </si>
  <si>
    <t>Interruptor horario de programación diaria (24 horas) y semanal (7 días), para abrir y cerrar dos circuitos según un programa establecido, con reserva de marcha de 150 horas, instalado</t>
  </si>
  <si>
    <t>PG44-BILK</t>
  </si>
  <si>
    <t>Contactor con mando manual de 3 posiciones, de 230 V de tensión de control, 16 A de intensidad nominal, bipolar (2P), 1NA+1NC, formado por 1 módulo DIN de 18 mm de ancho, para un circuito de potencia de 230 V, categoría de uso AC 1 según UNE-EN 60947-4-1, fijado a presión</t>
  </si>
  <si>
    <t>EG4RXX01</t>
  </si>
  <si>
    <t>Telerruptor de ejecución silenciosa, con mando manual, de 230 V de tensión de control, 40 A de intensidad nominal, bipolar (2P), fijado a presión</t>
  </si>
  <si>
    <t>EG4RXX02</t>
  </si>
  <si>
    <t>Contador digital trifasico para guia DIN para medida de sistemas de climatización según RITE, fijado a presión en guia DIN del cuadro eléctrico</t>
  </si>
  <si>
    <t>EG4RXX03</t>
  </si>
  <si>
    <t>Analizador de redes CVM MINI de circutor o equivalente, se incluyen tres toroidales para conductor de 35mm2, fijado en puerta cuadro eléctrico.</t>
  </si>
  <si>
    <t>EG49H005</t>
  </si>
  <si>
    <t>CUADRO RACK</t>
  </si>
  <si>
    <t>01.10.04.02</t>
  </si>
  <si>
    <t>EG1AXX10</t>
  </si>
  <si>
    <t>Armario metálico, en chapa electrozincada, reforzado, para cuadro de distribución, en montaje superficial, para 98 modulos de 9 mm, con espacio adicional para el distribuidor y los bornes de entrada de linias eléctricas en la parte superior del cuadro, espacio adicional para el protector de sobretensiones, con cuba, chasis, soporte de carriles, marco frontal con tarjetas perforadas, sistema de etiquetado, obturadores tierra/neutro, con puerta transparente, cerradura y llave, de dimensiones 1150x575x175 mm, colocado. Marca Legrand modelo XL3 400 Referencia solamente de la caja 020107</t>
  </si>
  <si>
    <t>EG48A444</t>
  </si>
  <si>
    <t>Protector para sobretensiones transitorias, tetrapolar (3P+N), de 40kA de intensidad máxima transitoria, de 4 módulos DIN de 18 mm de ancho, colocada</t>
  </si>
  <si>
    <t>PG47-EM8S</t>
  </si>
  <si>
    <t>Interruptor automático magnetotérmico de 32 A de intensidad nominal, tipo PIA curva C, tetrapolar (4P), de 6000 A de poder de corte según UNE-EN 60898, de 4 módulos DIN de 18 mm de ancho, montado en perfil DIN</t>
  </si>
  <si>
    <t>PG4B-DWYG</t>
  </si>
  <si>
    <t>Interruptor diferencial de la clase A superinmunizado, gama terciario, de 40 A de intensidad nominal, bipolar (2P), de sensibilidad 0,03 A, de desconexión fijo selectivo, con botón de test incorporado y con indicador mecánico de defecto, construido según las especificaciones de la norma UNE-EN 61008-1, de 2 módulos DIN de 18 mm de ancho, montado en perfil DIN</t>
  </si>
  <si>
    <t>PG4B-DWYJ</t>
  </si>
  <si>
    <t>Interruptor diferencial de la clase A superinmunizado, gama terciario, de 40 A de intensidad nominal, tetrapolar (4P), de sensibilidad 0,03 A, de desconexión fijo selectivo, con botón de test incorporado y con indicador mecánico de defecto, construido según las especificaciones de la norma UNE-EN 61008-1, de 4 módulos DIN de 18 mm de ancho, montado en perfil DIN</t>
  </si>
  <si>
    <t>CANALIZACIONES Y CABLEADO</t>
  </si>
  <si>
    <t>01.10.04.03</t>
  </si>
  <si>
    <t>EG32XX30</t>
  </si>
  <si>
    <t xml:space="preserve">Electrificación de punto de toma de corriente simple o doble desde bandeja metálica de distribución, incluyendo parte proporcional de canalización de tubo corrugado en montaje en falso techo y empotrado en tabique o superficie en paredes  y techos en zonas sín falso techo o trasdosados, cableado de sección 3x2.5mm2 ES07z1-K(AS) 750V, cajas de derivación. Criterio de medición por toma de corriente o conjunto de enchufes adosados.     </t>
  </si>
  <si>
    <t>EG32XX31</t>
  </si>
  <si>
    <t xml:space="preserve">Electrificación de punto de accionamiento tipo interruptor, conmutador, cruzamiento, pulsador, detector de movimiento según esquema de fabricante, fotocelula (situación a replantear en obra), incluyendo parte proporcional de canalización de tubo corrugado en montaje en falso techo y empotrado en tabique o superficie en paredes y techos en zonas sín falso techo o trasdosados, cableado de sección 3x1,5 o 3x2.5mm2.... ES07z1-K(AS) 750V según esquema eléctrico, cajas de derivación. Criterio de medición por punto de accionamiento.     </t>
  </si>
  <si>
    <t>EG32XX32</t>
  </si>
  <si>
    <t xml:space="preserve">Electrificación de punto de trabajo empotrado para tomas de corriente normales y alimentadas des de SAI desde bandeja metálica de distribución, incluyendo parte proporcional de canalización de tubo corrugado en montaje en falso techo y empotrado en tabique, cableado de sección 3x2.5mm2 ES07z1-K(AS) 750V, cajas de derivación. Criterio de medición por caja A1, A2, A3 ,A6, A8 B1, Wifi..., incluyendo linia normal y SAI. Se instalaran dos corrugados adicionales para posibles ampliaciones desde bandeja hasta puesto de trabajo. </t>
  </si>
  <si>
    <t>EG32XX33</t>
  </si>
  <si>
    <t xml:space="preserve">Electrificación de punto de trabajo de superficie para tomas de corriente normales y alimentadas des de SAI desde bandeja metálica de distribución, incluyendo parte proporcional de canalización de tubo rigido superficial en montaje en techo y superficial sobre tabique, cableado de sección 3x2.5mm2 ES07z1-K(AS) 750V, cajas de derivación. Criterio de medición por caja A1, A2, A3 ,A6, A8, B1 o Wifi..., incluyendo linia normal y SAI.    Se instalaran dos corrugados adicionales para posibles ampliaciones desde bandeja hasta puesto de trabajo.  </t>
  </si>
  <si>
    <t>EG32XX34</t>
  </si>
  <si>
    <t xml:space="preserve">Electrificación de punto de luz de superficie desde bandeja metálica de distribución, incluyendo parte proporcional de canalización de tubo rigido superficial en montaje en techo y superficial sobre tabique, cableado de sección 3x1,5mm2 o 3x2.5mm2 ES07z1-K(AS) 750V según esquema eléctrico, cajas de derivación. Criterio de medición por punto de luz.     </t>
  </si>
  <si>
    <t>EG32XX35</t>
  </si>
  <si>
    <t xml:space="preserve">Electrificación de punto de luz empotrada desde bandeja metálica de distribución, incluyendo parte proporcional de canalización de tubo corrugado en montaje en falso techo y empotrado en tabique, cableado de sección 3x1,5mm2 o 3x2.5mm2 ES07z1-K(AS) 750V según esquema eléctrico, cajas de derivación. Criterio de medición por punto de luz.     </t>
  </si>
  <si>
    <t>EG32XX36</t>
  </si>
  <si>
    <t xml:space="preserve">Electrificación de punto de luz de emergencia desde bandeja metálica de distribución, incluyendo parte proporcional de canalización de tubo corrugado en montaje en falso techo y empotrado en tabique o superficie en paredes  y techos en zonas sín falso techo o trasdosados, cableado de sección 3x1,5mm2 o 3x2.5mm2 ES07z1-K(AS) 750V según esquema eléctrico, cajas de derivación. Criterio de medición por punto de luz.     </t>
  </si>
  <si>
    <t>EG32XX37</t>
  </si>
  <si>
    <t xml:space="preserve">Electrificación de unidad interior de climatización, ventiladores, recuperadores... desde bandeja metálica de distribución, incluyendo parte proporcional de canalización de tubo corrugado en montaje en falso techo y empotrado en tabique y tubo rigido en instalación superficial, cableado de sección ES07z1-K(AS) 750V según esquema eléctrico, cajas de derivación. Criterio de medición por equipo. Se incluye la parte proporcional de linia tipo bus de interconexión entre unidades interiores y exteriores y mando termostato.  </t>
  </si>
  <si>
    <t>EG32XX38</t>
  </si>
  <si>
    <t xml:space="preserve">Electrificación de punto de luz rotulo fachada desde bandeja metálica de distribución, incluyendo parte proporcional de canalización de tubo corrugado en montaje en falso techo y empotrado en tabique y tubo superficial en instalación vista, cableado de sección 3x1,5mm2 o 3x2.5mm2 ES07z1-K(AS) 750V según esquema eléctrico, cajas de derivación. Criterio de medición por punto de luz.     </t>
  </si>
  <si>
    <t>EG32XX39</t>
  </si>
  <si>
    <t xml:space="preserve">Electrificación de punto de motor de puerta o persiana desde bandeja metálica de distribución, incluyendo parte proporcional de canalización de tubo corrugado en montaje en falso techo y empotrado en tabique y tubo superficial en instalación vista, cableado de sección 3x1,5mm2 o 3x2.5mm2 ES07z1-K(AS) 750V según esquema eléctrico, cajas de derivación. Criterio de medición por punto de luz.     </t>
  </si>
  <si>
    <t>EG32XX96</t>
  </si>
  <si>
    <t xml:space="preserve">Electrificación de punto de electrificación proyector o pantalla tàctil desde bandeja metálica de distribución, incluyendo parte proporcional de canalización de tubo corrugado en montaje en falso techo y empotrado en tabique o superficie en paredes  y techos en zonas sín falso techo o trasdosados, cableado de sección 3x2.5mm2 ES07z1-K(AS) 750V, cajas de derivación. Criterio de medición por conjunto proyector (PA+PB+PC, TVR A+TVR B) o pantalla táctil (TVT A+TVT B) incluyendo linia normal y SAI.     Se instalaran dos corrugados adicionales para posibles ampliaciones desde bandeja hasta puesto de trabajo. </t>
  </si>
  <si>
    <t>EG32XX97</t>
  </si>
  <si>
    <t xml:space="preserve">Electrificación de Sai desde cuadro eléctrico SAI, incluyendo parte proporcional de canalización de tubo rígido o canal en superficie en paredes, cableado de sección 3x2.5mm2 i 5x6mm2, cajas de derivación. Criterio de medición por SAI. </t>
  </si>
  <si>
    <t>EG32XX99</t>
  </si>
  <si>
    <t xml:space="preserve">Electrificación de punto de electrificación entre proyectores de aula desde bandeja metálica de distribución, incluyendo parte proporcional de canalización de tubo corrugado en montaje en falso techo y empotrado en tabique o superficie en paredes  y techos en zonas sín falso techo o trasdosados M40, cajas de derivación. Criterio de medición por conjunto de dos proyector (PA+PB+PC.     Se instalaran dos corrugados entre proyectores. </t>
  </si>
  <si>
    <t>EG32XX98</t>
  </si>
  <si>
    <t xml:space="preserve">Electrificación de punto de accionamiento tipo pulsador para alarma de punto de atención, incluyendo parte proporcional de canalización de tubo corrugado en montaje en falso techo y empotrado en tabique o superficie en paredes y techos en zonas sín falso techo o trasdosados, cableado de sección 3x1,5 o 3x2.5mm2.... ES07z1-K(AS) 750V según esquema eléctrico, cajas de derivación. Criterio de medición por punto de accionamiento.     </t>
  </si>
  <si>
    <t>PG33-E43V</t>
  </si>
  <si>
    <t>Cable con conductor de cobre de tensión asignada0,6/ 1kV, de designación RZ1-K (AS), construcción según norma UNE 21123-4, tripolar, de sección 3x1,5 mm2, con cubierta del cable de poliolefinas, clase de reacción al fuego Cca-s1b, d1, a1 según la norma UNE-EN 50575 con baja emisión humos, colocado en canal o bandeja</t>
  </si>
  <si>
    <t>PG33-E43W</t>
  </si>
  <si>
    <t>Cable con conductor de cobre de tensión asignada0,6/ 1kV, de designación RZ1-K (AS), construcción según norma UNE 21123-4, tripolar, de sección 3x2,5 mm2, con cubierta del cable de poliolefinas, clase de reacción al fuego Cca-s1b, d1, a1 según la norma UNE-EN 50575 con baja emisión humos, colocado en canal o bandeja</t>
  </si>
  <si>
    <t>PG33-E43X</t>
  </si>
  <si>
    <t>Cable con conductor de cobre de tensión asignada0,6/ 1kV, de designación RZ1-K (AS), construcción según norma UNE 21123-4, tripolar, de sección 3x4 mm2, con cubierta del cable de poliolefinas, clase de reacción al fuego Cca-s1b, d1, a1 según la norma UNE-EN 50575 con baja emisión humos, colocado en canal o bandeja</t>
  </si>
  <si>
    <t>PG33-E43Y</t>
  </si>
  <si>
    <t>Cable con conductor de cobre de tensión asignada0,6/ 1kV, de designación RZ1-K (AS), construcción según norma UNE 21123-4, tripolar, de sección 3x6 mm2, con cubierta del cable de poliolefinas, clase de reacción al fuego Cca-s1b, d1, a1 según la norma UNE-EN 50575 con baja emisión humos, colocado en canal o bandeja</t>
  </si>
  <si>
    <t>PG33-E44Y</t>
  </si>
  <si>
    <t>Cable con conductor de cobre de tensión asignada0,6/ 1kV, de designación RZ1-K (AS), construcción según norma UNE 21123-4, pentapolar, de sección 5x6 mm2, con cubierta del cable de poliolefinas, clase de reacción al fuego Cca-s1b, d1, a1 según la norma UNE-EN 50575 con baja emisión humos, colocado en canal o bandeja</t>
  </si>
  <si>
    <t>PG33-E44Z</t>
  </si>
  <si>
    <t>Cable con conductor de cobre de tensión asignada0,6/ 1kV, de designación RZ1-K (AS), construcción según norma UNE 21123-4, pentapolar, de sección 5x10 mm2, con cubierta del cable de poliolefinas, clase de reacción al fuego Cca-s1b, d1, a1 según la norma UNE-EN 50575 con baja emisión humos, colocado en canal o bandeja</t>
  </si>
  <si>
    <t>PG2J-4C6K</t>
  </si>
  <si>
    <t>Bandeja metálica de rejilla con separadores de acero electrozincado, de altura 50 mm y ancho 200 mm, colocada suspendida de paramentos horizontales con elementos de soporte</t>
  </si>
  <si>
    <t>PG2J-4C6V</t>
  </si>
  <si>
    <t>Bandeja metálica de rejilla con separadores de acero electrozincado, de altura 100 mm y ancho 300 mm, colocada suspendida de paramentos horizontales con elementos de soporte</t>
  </si>
  <si>
    <t>EG380702</t>
  </si>
  <si>
    <t>Conductor de cobre desnudo, unipolar de sección 1x16 mm2, montado superficialmente</t>
  </si>
  <si>
    <t>EG2A5NF2</t>
  </si>
  <si>
    <t>Minicanal de PVC, de 20x30 mm, de 1 tapa, con 2 compartimentos , consistema de fijación mecánica, montada sobre paramentos</t>
  </si>
  <si>
    <t>EG2A5C6A</t>
  </si>
  <si>
    <t>Minicanal de PVC, de 7x12 mm, de 1 tapa, con 1 compartimento , consistema de fijación autoadhesiva, montada sobre paramentos</t>
  </si>
  <si>
    <t>MECANISMOS</t>
  </si>
  <si>
    <t>01.10.04.04</t>
  </si>
  <si>
    <t>EG62XX40</t>
  </si>
  <si>
    <t>Interruptor, de tipo universal, bipolar (2P), 10 AX/250 V, con tecla, marco y bastidor, empotrado</t>
  </si>
  <si>
    <t>EG62XX99</t>
  </si>
  <si>
    <t>Conmutador, de tipo universal, bipolar (2P), 10 AX/250 V, con tecla, marco y bastidor, empotrado</t>
  </si>
  <si>
    <t>EG62XX87</t>
  </si>
  <si>
    <t>Pulsador, de tipo universal, bipolar (2P), 10 AX/250 V, con tecla, marco y bastidor, empotrado</t>
  </si>
  <si>
    <t>EG62XX90</t>
  </si>
  <si>
    <t>Zumbador timbre de entrada/alarma atención, marco y bastidor, empotrado</t>
  </si>
  <si>
    <t>EG62XX85</t>
  </si>
  <si>
    <t>Interruptor, bipolar (2P), 10 AX/250 V, con tecla y caja montado superficialmente</t>
  </si>
  <si>
    <t>EG62XX86</t>
  </si>
  <si>
    <t>Interruptor general tipo seta, bipolar (2P), 10 AX/250 V,y caja montado superficialmente</t>
  </si>
  <si>
    <t>EG63XX41</t>
  </si>
  <si>
    <t>Toma de corriente de tipo universal, bipolar com toma de tierra lateral (2P+T), 16 A 250 V, con tapa, marco y bastidor, empotrada</t>
  </si>
  <si>
    <t>EG63B153</t>
  </si>
  <si>
    <t>Toma de corriente bipolar com toma de tierra lateral, (2P+T), 16 A 250 V, con tapa, precio alto, montada superficialmente</t>
  </si>
  <si>
    <t>EG61XX92</t>
  </si>
  <si>
    <t>Caja de mecanismos para centralización de funciones en lugar de trabajo tipo A2, empotrada o superficie, conectada y en funcionamiento con capacidad para 6 mecanismos modulares, incluyendo: 
- 1Ud Caja de mecanismos para empotrar o superficie para 6 mecanismos modulares en 3 columnas.
· 2Ud Tomas de corriente modular tipo shucko 2 módulos estrechos blancos, línea fuerza normal.
· 2Ud Tomas corriente modular tipo shucko 2 módulos estrechos rojos, línea SAI.
· 1Ud Toma de señal RJ45 Cat6 de 2 módulos estrechos. Se incluye la tapa y el bastidor pero no la toma RJ.
· 1Ud Tapa ciega 2 módulos estrechos.</t>
  </si>
  <si>
    <t>EG61XX42</t>
  </si>
  <si>
    <t>Caja de mecanismos para centralización de funciones en lugar de trabajo tipo A2, empotrada o superficie, conectada y en funcionamiento con capacidad para 8 mecanismos modulares, incluyendo: 
- 1Ud Caja de mecanismos para empotrar o superficie para 8 mecanismos modulares en 4 columnas.
· 4Ud Tomas de corriente modular tipo shucko 2 módulos estrechos blancos, línea fuerza normal.
· 2Ud Tomas corriente modular tipo shucko 2 módulos estrechos rojos, línea SAI.
· 2Ud Toma de señal RJ45 Cat6 de 2 módulos estrechos. Se incluye la tapa y el bastidor pero no la toma RJ.
· 1Ud Tapa ciega 2 módulos estrechos.</t>
  </si>
  <si>
    <t>EG61XX47</t>
  </si>
  <si>
    <t>Caja de mecanismos para centralización de funciones en lugar de trabajo tipo A3, empotrada o superficie, conectada y en funcionamiento con capacidad para 8 mecanismos modulares, incluyendo: 
- 1Ud Caja de mecanismos para empotrar o superficie para 8 mecanismos modulares en 4 columnas. En la sala de reuniones se valorará una caja de suelo.
· 2Ud Tomas de corriente modular tipo shucko 2 módulos estrechos blancos, línea fuerza normal.
· 2Ud Tomas corriente modular tipo shucko 2 módulos estrechos rojos, línea SAI.
· 3Ud Toma de señal RJ45 Cat6 de 2 módulos estrechos. Se incluye la tapa y el bastidor pero no la toma RJ.
· 1Ud Tapa ciega 2 módulos estrechos.
Esta caja se instalará empotrada en el suelo</t>
  </si>
  <si>
    <t>EG61XX43</t>
  </si>
  <si>
    <t>Caja de mecanismos para centralización de funciones en lugar de trabajo tipo A6, empotrada o superficie, conectada y en funcionamiento con capacidad para 12 mecanismos modulares, incluyendo: 
- 1Ud Caja de mecanismos para empotrar o superficie para 12 mecanismos modulares en 6 columnas.
· 2Ud Tomas de corriente modular tipo shucko 2 módulos estrechos blancos, línea fuerza normal.
· 4Ud Tomas corriente modular tipo shucko 2 módulos estrechos rojos, línea SAI.
· 6Ud Toma de señal RJ45 Cat6 de 2 módulos estrechos. Se incluye la tapa y el bastidor pero no la toma RJ.
· 1Ud Tapa ciega 2 módulos estrechos.</t>
  </si>
  <si>
    <t>EG61XX44</t>
  </si>
  <si>
    <t>Caja de mecanismos para centralización de funciones en lugar de trabajo tipo B1, empotrada o superficie, conectada y en funcionamiento con capacidad para 6 mecanismos modulares, incluyendo: 
- 1Ud Caja de mecanismos para empotrar o superficie para 6 mecanismos modulares en 3 columnas.
· 2Ud Tomas de corriente modular tipo shucko 2 módulos estrechos blancos, línea fuerza normal.
· 1Ud Toma de señal RJ45 Cat6 de 2 módulos estrechos. Se incluye la tapa y el bastidor pero no la toma RJ.
· 3Ud Tapa ciega 2 módulos estrechos.</t>
  </si>
  <si>
    <t>EG61XX45</t>
  </si>
  <si>
    <t>Caja de mecanismos para centralización de funciones en lugar de trabajo tipo W, empotrada o superficie, conectada y en funcionamiento con capacidad para 2 mecanismos modulares, incluyendo: 
- 1Ud Caja de mecanismos para empotrar o superficie para 2 mecanismos modulares en 1 columna.
· 1Ud Tomas de corriente modular tipo shucko 2 módulos estrechos blancos, línea fuerza normal.
· 1Ud Toma de señal RJ45 Cat6 de 2 módulos estrechos. Se incluye la tapa y el bastidor pero no la toma RJ.</t>
  </si>
  <si>
    <t>EG61XX46</t>
  </si>
  <si>
    <t>Sistema de alarma optico-acustico para baño adaptado según CTE DB SUA, formado por:
- 1Ud Central receptora de alarma, unidad display y fuente de alimentación 24Vdc-1A
- 1Ud Piloto senyalizador optico-acustico encima de la puerta del baño
- 1Ud Tirador SOS de cuerda
- 1Ud Pulsador de presencia
- Canalización y cableado para alimentación a 230V/24Vdc
- Montado empotrado</t>
  </si>
  <si>
    <t>EG73XX37</t>
  </si>
  <si>
    <t>Detector de movimento de techo o pared con un canal LUXOMAT PD3N-1C FT, de B.E.G. Brück Electronic GmbH o equivalente, con angulo de detección de 360º. Un canal con salida relé de 10A para todo tipo de carga incluso LED, longitud máxima transversal 10 m. IP20. Clase II. Temporización de apagado de 1 min a 30 min o impulso,  ajuste valor crepuscular 10-2000 Lux. Versión falso techo y superficie. Temperatura de funcionamiento -25ºC hasta +50ºC. 
Programable vía potenciometro o mando a distancia (opcional). Instalado y funcionando.</t>
  </si>
  <si>
    <t>EG73XX88</t>
  </si>
  <si>
    <t>Detector de movimento de techo o pared con un canal LUXOMAT PD2M-1C FT, de B.E.G. Brück Electronic GmbH o equivalente, con angulo de detección de 360º. Un canal con salida relé de 10A para todo tipo de carga incluso LED, longitud máxima transversal 10 m. IP20. Clase II. Temporización de apagado de 1 min a 30 min o impulso,  ajuste valor crepuscular 10-2000 Lux. Incorpora entrada para pulsador o detector esclavo. Versión falso techo y superficie. Temperatura de funcionamiento -25ºC hasta +50ºC. 
Programable vía potenciometro o mando a distancia (opcional). Instalado y funcionando.</t>
  </si>
  <si>
    <t>EG73XX98</t>
  </si>
  <si>
    <t>Detector de movimento de techo o pared con un canal LUXOMAT PD4M-1C, de B.E.G. Brück Electronic GmbH o equivalente, ESPECIAL PARA GRANDES SUPERFICIES con angulo de detección de 360º. Un canal con salida relé de 10A para todo tipo de carga incluso LED, longitud máxima transversal 10 m. IP20. Clase II. Temporización de apagado de 1 min a 30 min o impulso,  ajuste valor crepuscular 10-2000 Lux. Incorpora entrada para un pulsador Versión falso techo y superficie. Temperatura de funcionamiento -25ºC hasta +50ºC. 
Programable vía potenciometro o mando a distancia (opcional). Instalado y funcionando.</t>
  </si>
  <si>
    <t>EG73XY98</t>
  </si>
  <si>
    <t>Suministro y colocación de detector esclavo de techo LUXOMAT PD4-S-FT, de B.E.G. Brück Electronic GmbH, especial para grandes superficies con ángulo de detección de 360º. Alcance máx. transversal 24 m. IP20. Clase II. Versión falso techo. Temperatura de funcionamiento -25ºC hasta +50ºC. Debe combinarse con un detector master. Instalado y funcionando</t>
  </si>
  <si>
    <t>EG73XZ98</t>
  </si>
  <si>
    <t>Suministro y colocación de detector de presencia de techo de dos canales LUXOMAT PD4-M-2C-DUO-FT, de B.E.G. Brück Electronic GmbH, especial para controlar dos zonas independientes, con ángulo de detección de 360º. Dos canales con salida relé de 10A válida para todo tipo de cargas incl. LED, Alcance máx. transversal 24 m. IP20. Clase II. Temporización de apagado 15 seg a 30 min o impulso para canal 1 y 2. Ajuste valor crepuscular 10-2000 Lux. Incorpora entrada para pulsador y detector esclavo. Versión falso techo. Temperatura de funcionamiento -25ºC hasta +50ºC. Programable vía potenciómetros o mando a distancia (opcional). Instalado y funcionando</t>
  </si>
  <si>
    <t>EG73XA98</t>
  </si>
  <si>
    <t>Suministro y colocación de detector de presencia de techo de 3 canales LUXOMAT PD4-M-3C-TRIO-FT, de B.E.G. Brück Electronic GmbH, especial para controlar dos zonas independientes, con ángulo de detección de 360º. Tres canales con salida relé de 10A válida para todo tipo de cargas incl. LED, Alcance máx. transversal 24 m. IP20. Clase II. Temporización de apagado 15 seg a 30 min o impulso para canal 1 y 2. Ajuste valor crepuscular 10-2000 Lux. Incorpora entrada para pulsador y detector esclavo. Versión falso techo. Temperatura de funcionamiento -25ºC hasta +50ºC. Programable vía potenciómetros o mando a distancia (opcional). Instalado y funcionando</t>
  </si>
  <si>
    <t>EHT1XX22</t>
  </si>
  <si>
    <t xml:space="preserve">Interruptor crepuscular para el mando automático de la iluminación en función de la luminosidad, sensibildad de 2 a 200 lux, temporizador, intensidad de los contactos por cuerpo fi= 1 de 10 A, fijado a presión. Se incluye linia eléctrica y su canalización hasta cuadro eléctrico. </t>
  </si>
  <si>
    <t>EG73XX89</t>
  </si>
  <si>
    <t>Detector de movimento de techo o pared con 1 canal  LUXOMAT PD3N-1C-NO-PF-FT, de B.E.G. Brück Electronic GmbH o equivalente, con angulo de detección de 360º. Un canal con salida relé de 10A para todo tipo de carga incluso LED y un canal con salida relé de 3A libre de potencial . IP20. Clase II. Temporización de apagado de 1 min a 30 min o impulso,  ajuste valor crepuscular 10-2000 Lux. Incorpora entrada para un pulsador Versión falso techo y superficie. Temperatura de funcionamiento -25ºC hasta +50ºC. 
Programable vía potenciometro o mando a distancia. Instalado y funcionando.</t>
  </si>
  <si>
    <t>INSTALACIONES Alumbrado</t>
  </si>
  <si>
    <t>ALUMBRADO</t>
  </si>
  <si>
    <t>01.10.05</t>
  </si>
  <si>
    <t>EH22XX50</t>
  </si>
  <si>
    <t>Panel LED empotrado 60x60mm de 35/23w regulables de potencia y 4.400 lm de flujo luminoso (110 lumens/W), no regulable.
Tres temperaturas de color en un producto. Interruptor de selección 3000 K (blanco cálido), 3500 K o 4000 K (blanco neutro) para ajustarse a las necesidades del espacio. Diseño con un marco fino de metal de solo 8.5mm de profundidad. UGR&lt;19: Iluminación suave y sin resplandor para aplicaciones de oficina. Instalación sin herramientas, conector extraible (clema de conexión rápida hasta cables de 2.5 mm²). IP-44 por abajo, IP20 por arriba. Clase II. Driver certificado por ENEC. CRI 80. Vida útil de 50.000 horas (80% de flujo luminoso). Modelo Thorn ANNA VARIO FLEX Q596 4400 830/35/40 o equivalente. 5 años de garantía. 
Caja de conexión externa que permite conexión en bucle (loop-in, loop-out). 
Libre de fliqueo. 
THD=15%. 
Marco: Aluminio RAL 9003
Difusor: Difusor de PET nominal Tpb, opal 
Peso: 2.08 kg, 
Para instalación en falso techo de perfil visto y placa 60x60, o empotrada o superficie con accesorio.</t>
  </si>
  <si>
    <t>EH2LXX51</t>
  </si>
  <si>
    <t>Downlight LED empotrado, 13W de potencia eléctrica, Encastre 150 mm y con una amplia gama de tipos de techo de 2-20 mm de grosor. Modelo Thorn AMY VARIO FLEX 150 1500 830/35/40
THD&lt;20%. Clase II, IP44, IK06. 
Cuerpo: aluminio acabado en blanco (RAL 9003) 
Difusor: policarbonato 
Peso: 0,26 k
Montaje empotrado, se incluye la realización de la perforación en la placa del falso techo.</t>
  </si>
  <si>
    <t>EH12XX53</t>
  </si>
  <si>
    <t xml:space="preserve">Luminaria LED clasificada IP65 para una iluminación en entornos húmedos y polvorientos. Cubierta: policarbonato Difusor: policarbonato ópalo estabilizado a los rayos UV 
Abrazaderas: acero inoxidable, 
4000K LED, 4000lm. Clase I, IP65, IK08.  
Rendimiento luminoso de las luminarias: 100 lm/W 
Índice de reproducción de los colores mín.: 80 
Vida útil nominal media: 50000h L70B50 para 25°C 
Dimensiones: 1532 x 85 x 71mm 
Potencia total: 40W 
Peso: 1.5 kg, no regulable, montada superficialmente. 
Modelo Thorn JULIE FLEX 1200 LED IP65 4200 840 QC o equivalente. 5 años de garantía. </t>
  </si>
  <si>
    <t>EH61XX54</t>
  </si>
  <si>
    <t>Luminaria de emergencia autónoma, empotrada, emergencia. 
Cuerpo: blanco (close to RAL 9016) policarbonato (PC). 
Cable de batería: rojo
Apta para montaje en techos de 1 a 25mm. 
IP20, IK03. 
Diámetro de corte Ø40mm
Precableado con 250mm, cable con baja emisión de humos, libre de halógeno 0.75mm² preparado con terminales de conexión..
Ópticas intercambiables para aplicaciones antipánico, rutas de evacuación y elementos de extinción.
IP20. Clase II. Apta para rutas de evacuación y espacios abiertos, también óptica para equipos de extinciñon de incendios.. 
Modelo ZUMTOBEL IRIS ANTIPANIC SELFTEST E3 LIFEPO4. 3 años de garantía. Al realizar el pedido se deberá indicar el uso de la emergencia (ruta evacuación o medio de extinción) ya que las ópticas son diferentes.
Dimensiones: Ø51 x 94 mm 
Potencia de la luminaria: 2.5 W , 0.6W en stanby.
Corriente de iluminación total: 200 lm 
Peso: 0,22 kg 
Colocado empotrada</t>
  </si>
  <si>
    <t>EH2LXX55</t>
  </si>
  <si>
    <t>Downlight led empotrado con temperatura de color regulable 3000K, 3500K y 4000K. IP44 por abajo.  Alta eficiencia 100lm / W. Vida útil del LED de 50.000 H L80/B50 a 25ºC. 17W de potencia eléctrica y 2000 lumens, IRC 80. Modelo Thorn AMY VARIOFLEX 220 1.950 830/35/40 o equivalente. 5 años de garantía. 
THD&lt;20%. Clase II, IP44  IK06. 
Cuerpo: aluminio acabado en blanco (RAL 9003) 
Difusor: policarbonato 
Peso: 0,6 k
Montaje empotrado, se incluye la realización de la perforación en la placa del falso techo.</t>
  </si>
  <si>
    <t>EH2LXX56</t>
  </si>
  <si>
    <t>Downlight led empotrado con temperatura de color regulable 3000K, 3500K y 4000K. IP44 por abajo.  Alta eficiencia 100lm / W. Vida útil del LED de 50.000 H L80/B50 a 25ºC. 7W de potencia eléctrica y 700 lumens, Encastre 100 mm y con una amplia gama de tipos de techo de 2-20 mm de grosor. Altura 55mm. IRC 80. Modelo Thorn AMY VARIOFLEX 100 700 830/35/40 o equivalente. 5 años de garantía.
THD&lt;25%. Clase II, IP44  IK06. 
Cuerpo: aluminio acabado en blanco (RAL 9003) 
Difusor: policarbonato 
Peso: 0,6 k
Montaje empotrado, se incluye la realización de la perforación en la placa del falso techo.</t>
  </si>
  <si>
    <t>INSTALACIONES Comunicaciones y multimedia</t>
  </si>
  <si>
    <t>COMUNICACIONES Y MULTIMEDIA</t>
  </si>
  <si>
    <t>01.10.06</t>
  </si>
  <si>
    <t>PP44-XX81</t>
  </si>
  <si>
    <t xml:space="preserve">Cable para transmisión de datos con conductor de cobre, de 4 pares, categoría 6 F/UTP, aislamiento de poliolefina y cubierta de poliolefina, de baja emisión de humos y opacidad reducida, no propagador de la llama según UNE-EN 60332-1-2, colocado bajo tubo o canal. Modelo Brand-Rex. (no se permite cambio de modelo). La medición indica se considera una aproximación. La empresa adjudicataria deberá (en el momento de realizar la valoración económica para la adjudicación de la obra) verificar y valorar el metrage necesaria para realizar las instalaciones indicadas en planos, memòria y presupuesto. Criterio de medición una unidad de cable de transmisión de datos para la totalidad de la obra. </t>
  </si>
  <si>
    <t>PG2N-EUHK</t>
  </si>
  <si>
    <t>Tubo flexible corrugado de PVC forrado exteriormente, de 20 mm de diámetro nominal, aislante y no propagador de la llama, resistencia al impacto de 2 J, resistencia a compresión de 320 N y una rigidez dieléctrica de 2000 V, montado sobre falso techo</t>
  </si>
  <si>
    <t>EG22XX70</t>
  </si>
  <si>
    <t>Formación de canalización y cableado para interconexión entre reproductor y proyector (PA y PB), entre TVRA y TVRB y entre TVT A y TVT B formado por:
- 3 Tubos corrugados M30 para cables de señal
- 1 Tubo corrugado M20 para alimentación electrica del proyector
- Linia eléctrica
- Conductor HDMI
- Conductor USB</t>
  </si>
  <si>
    <t>EG61XX75</t>
  </si>
  <si>
    <t xml:space="preserve"> Caja de mecanismos para centralización de funciones en proyector en lugar de trabajo PA, empotrada o de superficie, conectada y en funcionamiento con capacidad para 12 mecanismos modulares, incluyendo: 
- 1Ud Caja de mecanismos para empotrar para 12 mecanismos modulares en 6 columnas.
· 2Ud Tomas de corriente modular tipo shucko 2 módulos estrechos blancos, línea fuerza normal.
· 2Ud Tomas de corriente modular tipo shucko 2 módulos estrechos rojos, línea fuerza SAI.
· 2Ud Toma de señal RJ45 Cat6 de 2 módulos estrechos. Se incluye la tapa y el bastidor pero no la toma RJ.
- 2Ud Toma HDMI
- 1Ud Toma USB tipo B
-4 Ud Tapa reserva audio
Se incluye el cableado especial HDMI, USB para conectar con la caja PB y las tomas para HDMI, USB, totalmente conectadas y en perfecto funcionamiento.</t>
  </si>
  <si>
    <t>EG61XX76</t>
  </si>
  <si>
    <t>Caja de mecanismos para centralización de funciones en proyector en lugar de trabajo PB, empotrada o superficie, conectada y en funcionamiento con capacidad para 8 mecanismos modulares, incluyendo: 
- 1Ud Caja de mecanismos para empotrar para 8 mecanismos modulares en 4 columnas.
· 2Ud Tomas de corriente modular tipo shucko, 2 módulos estrechos blancos, línea fuerza normal.
· 1Ud Toma de señal RJ45 Cat6 de 2 módulos estrechos. Se incluye la tapa y el bastidor pero no la toma RJ.
- 2Ud Toma HDMI
- 1Ud Toma USB tipo B
- 2Ud Tapa reserva audio
Se incluye el cableado especial HDMI, USB para conectar con la caja PA y las tomas para HDMI, USB,totalmente conectadas y en perfecto funcionamiento.</t>
  </si>
  <si>
    <t>EG61XX88</t>
  </si>
  <si>
    <t xml:space="preserve">Electrificación de punto de toma de corriente para alimentación pantalla de proyector (incluido el cableado desde el sistema de control instalado a 1,5mts, hasta el motor de la pantalla) desde bandeja metálica de distribución, incluyendo parte proporcional de canalización de tubo corrugado en montaje en falso techo y empotrado en tabique o superficie en paredes  y techos en zonas sín falso techo o trasdosados, cableado de sección 3x2.5mm2 ES07z1-K(AS) 750V, cajas de derivación. Criterio de medición por punto PC. </t>
  </si>
  <si>
    <t>EP35XX80</t>
  </si>
  <si>
    <t xml:space="preserve">Preinstalación para 2 cajas acústicas en la aula formado por canalización empotrada en tabique o de superficie y cable paralelo libre de halogenos. </t>
  </si>
  <si>
    <t>EG61XX73</t>
  </si>
  <si>
    <t>Caja de mecanismos para centralización de funciones en proyector sala de reuniones TVR A, empotrada, conectada y en funcionamiento con capacidad para 8 mecanismos modulares, incluyendo: 
- 1Ud Caja de mecanismos para empotrar para 8 mecanismos modulares en 4 columnas.
· 1Ud Tomas de corriente modular tipo shucko 2 módulos estrechos blancos, línea fuerza normal.
· 1Ud Toma TV.
· 1Ud Toma de señal RJ45 Cat6 de 2 módulos estrechos. Se incluye la tapa y el bastidor pero no la toma RJ.
- 2Ud Toma HDMI
- 2Ud Toma USB tipo A 3.0
- 2Ud Tapa
Se incluye el cableado especial HDMI, USB para conectar con la caja TVR A y las tomas para HDMI, USB, TV, totalmente conectadas y en perfecto funcionamiento. El conductor USB hasta 5 mts de longitud será sin amplificar, a partir de medidas superiores a 5mts deberá ser amplificado y se incluye esta circinstancia en el precio de la partida.</t>
  </si>
  <si>
    <t>EG61XX72</t>
  </si>
  <si>
    <t>Caja de mecanismos para centralización de funciones en proyector sala de reuniones TVR A, empotrada, conectada y en funcionamiento con capacidad para 12 mecanismos modulares, incluyendo: 
- 1Ud Caja de mecanismos para empotrar para 12 mecanismos modulares en 6 columnas.
· 2Ud Tomas de corriente modular tipo shucko 2 módulos estrechos blancos, línea fuerza normal.
· 2Ud Tomas corriente modular tipo shucko 2 módulos estrechos rojos, línea SAI.
· 2Ud Toma de señal RJ45 Cat6 de 2 módulos estrechos. Se incluye la tapa y el bastidor pero no la toma RJ.
- 2Ud Toma HDMI
- 2Ud Toma USB tipo A 3.0
- 4Ud Tapa ciega
Se incluye el cableado especial HDMI, USB para conectar con la caja TVR B y las tomas para HDMI, USB, totalmente conectadas y en perfecto funcionamiento. El conductor USB hasta 5 mts de longitud será sin amplificar, a partir de medidas superiores a 5mts deberá ser amplificado y se incluye esta circinstancia en el precio de la partida.</t>
  </si>
  <si>
    <t>EG61XX89</t>
  </si>
  <si>
    <t>Caja de mecanismos para centralización de funciones en proyector sala de reuniones TVR A, empotrada o de superficie, conectada y en funcionamiento con capacidad para 14 mecanismos modulares, incluyendo: 
- 1Ud Caja de mecanismos para empotrar para 12 mecanismos modulares en 6 columnas.
- 1Ud Caja de mecanismos para empotrar para 2 mecanismos modulares en 1 columna.
· 2Ud Tomas de corriente modular tipo shucko 2 módulos estrechos blancos, línea fuerza normal.
· 2Ud Tomas corriente modular tipo shucko 2 módulos estrechos rojos, línea SAI.
· 2Ud Toma de señal RJ45 Cat6 de 2 módulos estrechos. Se incluye la tapa y el bastidor pero no la toma RJ.
- 2Ud Toma HDMI
- 2Ud Toma USB tipo A 3.0
- 1Ud Toma USB tipo B 3.0
- 1Ud Toma VGA
- 1Ud Audio analógico
- 2Ud Tapa ciega
Se incluye el cableado especial HDMI, USB,VGA, Audio para conectar con la caja TVT B y las tomas para HDMI, USB, VGA, Audio analógico totalmente conectadas y en perfecto funcionamiento. El conductor USB hasta 5 mts de longitud será sin amplificar, a partir de medidas superiores a 5mts deberá ser amplificado y se incluye esta circinstancia en el precio de la partida.</t>
  </si>
  <si>
    <t>EG61XX90</t>
  </si>
  <si>
    <t>Caja de mecanismos para centralización de funciones en proyector sala de reuniones TVR A, empotrada o de superficie, conectada y en funcionamiento con capacidad para 12 mecanismos modulares, incluyendo: 
- 1Ud Caja de mecanismos para empotrar para 12 mecanismos modulares en 6 columnas.
· 2Ud Tomas de corriente modular tipo shucko 2 módulos estrechos blancos, línea fuerza normal.
· 1Ud Toma VGA.
· 1Ud Toma de señal RJ45 Cat6 de 2 módulos estrechos. Se incluye la tapa y el bastidor pero no la toma RJ.
- 2Ud Toma HDMI
- 2Ud Toma USB tipo A 3.0
- 1Ud Toma USB tipo B 3.0
- 1Ud Audio analógico
- 3Ud Tapa
Se incluye el cableado especial HDMI, USB, VGA, Audio analógico para conectar con la caja TVT A y las tomas para HDMI, USB, VGA, Audio analógico, totalmente conectadas y en perfecto funcionamiento El conductor USB hasta 5 mts de longitud será sin amplificar, a partir de medidas superiores a 5mts deberá ser amplificado y se incluye esta circinstancia en el precio de la partida.</t>
  </si>
  <si>
    <t>EG61XX77</t>
  </si>
  <si>
    <t>Caja de mecanismos para centralización de funciones en punto TV, empotrada, conectada y en funcionamiento con capacidad para 3 mecanismos modulares, incluyendo: 
- 1Ud Caja de mecanismos para empotrar para 3 mecanismos modulares.
· 1Ud Tomas de corriente modular tipo shucko 2 módulos estrechos blancos, línea fuerza normal.
· 1Ud Toma de señal RJ45 Cat6A de 2 módulos estrechos. Se incluye la tapa y el bastidor pero no la toma RJ.
- 1Ud Toma TV.</t>
  </si>
  <si>
    <t>EP11XX81</t>
  </si>
  <si>
    <t>Instalación del cableado de la instalación de TV desde la caja de distribución comunitaria de entrada en el local hasta cada una de las tomas de TV (2ud) , se incluyen las canalizaciones, cajas y derivadores y todo lo necesario para su correcto funcionamiento.</t>
  </si>
  <si>
    <t>EP22XY79</t>
  </si>
  <si>
    <t>Sistema de intercomunicación con puerta de acceso formado por:
- 1Ud Placa de calle sistema 2 hilos con 1 pulsador , equipada con intercomunicador audio y video, con secreto de conversación, telecámara blanco / negro, servicio a un acceso, montada superficialmente.
- 1Ud. Alimentador para instalación de intercomunicador audio y video para sistema digital y cable coaxial y placa de calle con pulsadores, para una tensión de 230 V, para montar en pared o carril DIN, colocado
- 1Ud. Monitor para sistema audio y video digital y cable coaxial, para instalación mural y fabricado en ABS , con pantalla blanco / negro , con llamada electrónica , con secreto de conversación y 4 pulsadores, para apertura, autoencendido, colocado.
Se incluye el cableado, cajas y canalizaciones necesarias para su correcto funcionamiento. (Electrificación de fuerza de cerradura eléctrica de nueva puerta exterior de acceso al establecimiento, desde bandeja de distribución general hasta mecanismo, con cable UNE ES07Z1-K (AS)  750V, de sección 1x2,5mm2, incluyendo parte proporcional de canalización, cableado, cajas de derivación y pequeño material necesario.)</t>
  </si>
  <si>
    <t>EP22XY95</t>
  </si>
  <si>
    <t>Sistema de intercomunicación con puerta de acceso formado por:
- 1Ud Placa de calle sistema 2 hilos con 1 pulsador , equipada con intercomunicador audio y video, con secreto de conversación, telecámara blanco / negro, servicio a un acceso, montada superficialmente.
- 1Ud. Alimentador para instalación de intercomunicador audio y video para sistema digital y cable coaxial y placa de calle con pulsadores, para una tensión de 230 V, para montar en pared o carril DIN, colocado
- 3Ud. Monitor para sistema audio y video digital y cable coaxial, para instalación mural y fabricado en ABS , con pantalla blanco / negro , con llamada electrónica , con secreto de conversación y 4 pulsadores, para apertura, autoencendido, colocado. Los monitores de las aulas dispondran de un interruptor de desconexión o silenciación.
Se incluye el cableado, cajas y canalizaciones necesarias para su correcto funcionamiento. (Electrificación de fuerza de cerradura eléctrica de nueva puerta exterior de acceso al establecimiento, desde bandeja de distribución general hasta mecanismo, con cable UNE ES07Z1-K (AS)  750V, de sección 1x2,5mm2, incluyendo parte proporcional de canalización, cableado, cajas de derivación y pequeño material necesario.)</t>
  </si>
  <si>
    <t>EP35XX90</t>
  </si>
  <si>
    <t xml:space="preserve">Preinstalación para radio comunicación para el local formado por canalización empotrada en tabique o de superficie para el paso del cableado de radio según indicaciones DF. </t>
  </si>
  <si>
    <t>EP35XX91</t>
  </si>
  <si>
    <t xml:space="preserve">Preinstalación canalización 2 Ud corrugado diámetro 63mm, entrada proveedor formado por canalización de superficie para el paso del cableado del proveedor des de la calle hasta el rack-instalaciones según indicaciones DF. Se incluyen cajas de paso en la mitad del recorrido. </t>
  </si>
  <si>
    <t>INSTALACIONES PCI</t>
  </si>
  <si>
    <t>07</t>
  </si>
  <si>
    <t>PROTECCIÓN CONTRAINCENDIOS</t>
  </si>
  <si>
    <t>01.10.07</t>
  </si>
  <si>
    <t>EMSB31A1</t>
  </si>
  <si>
    <t>Rótulo señalización instalación de protección contra incendios, cuadrado, de 210x210 mm2 de panel de polipropileno de 1.5 mm de espesor, colocado adherido sobre paramento vertical</t>
  </si>
  <si>
    <t>EMSB7AP1</t>
  </si>
  <si>
    <t>Rótulo señalización salida de emergencia, rectangular, de 297x148 mm2 de panel de PVC de 1 mm de espesor, fotoluminiscente categoría A según UNE 23035-4, colocado adherido sobre paramento vertical</t>
  </si>
  <si>
    <t>EMSBCDP1</t>
  </si>
  <si>
    <t>Rótulo señalización recorrido de evacuación a salida de emergencia, rectangular, de 320x160 mm2 de panel de PVC de 1 mm de espesor, fotoluminiscente categoría A según UNE 23035-4, colocado adherido sobre paramento vertical</t>
  </si>
  <si>
    <t>PM32-DZ3Z</t>
  </si>
  <si>
    <t>Extintor manual de polvo seco polivalente, de carga 6 kg, con presión incorporada, pintado, con soporte a pared</t>
  </si>
  <si>
    <t>PM32-DZ3K</t>
  </si>
  <si>
    <t>Extintor manual de polvo seco polivalente, de carga 6 kg, con presión incorporada, pintado, con armario montado superficialmente</t>
  </si>
  <si>
    <t>PM32-DZ4A</t>
  </si>
  <si>
    <t>Extintor manual de dióxido de carbono, de carga 3,5 kg, con presión incorporada, pintado, con soporte a pared</t>
  </si>
  <si>
    <t>P7DB-65O3</t>
  </si>
  <si>
    <t>Sellado de hueco de paso de instalaciones con almohadilla de material intumescente termoexpansivo, con resistencia al fuego EI-180</t>
  </si>
  <si>
    <t>INSTALACIONES Saneamiento</t>
  </si>
  <si>
    <t>SANEAMIENTO</t>
  </si>
  <si>
    <t>01.10.08</t>
  </si>
  <si>
    <t>ED15XY82</t>
  </si>
  <si>
    <t>Conexión de nueva red de saneamiento a red existente en parquin. La conexión se realizará en un tubo de PVC de diámetros 110 a 200mm. También se incluyen los trabajos de conexión de los colectores de planta baja a los bajantes existentes del edificio.</t>
  </si>
  <si>
    <t>ED11XX83</t>
  </si>
  <si>
    <t>Desagüe de aparato sanitario con tubo de PVC-U de pared maciza, área de aplicación B según norma UNE-EN 1329-1, de DN 32 mm, hasta bajante, caja o albañal</t>
  </si>
  <si>
    <t>EFQ3XX92</t>
  </si>
  <si>
    <t>Aislamiento térmico de espuma elastomérica para tuberías que transportan fluidos a temperatura entre -50°C y 105°C, para tubo de diámetro exterior 32 mm, de 13 mm de espesor, colocado superficialmente con grado de dificultad mediano</t>
  </si>
  <si>
    <t>ED11XX84</t>
  </si>
  <si>
    <t>Desagüe de aparato sanitario con tubo de PVC-U de pared maciza, área de aplicación B según norma UNE-EN 1329-1, de DN 40 mm, hasta bajante, caja o albañal</t>
  </si>
  <si>
    <t>ED11XX85</t>
  </si>
  <si>
    <t>Desagüe de aparato sanitario con tubo de PVC-U de pared maciza, área de aplicación B según norma UNE-EN 1329-1, de DN 50 mm, hasta bajante, caja o albañal</t>
  </si>
  <si>
    <t>ED11XX86</t>
  </si>
  <si>
    <t>Desagüe de aparato sanitario con tubo de PVC-U de pared maciza, área de aplicación B según norma UNE-EN 1329-1, de DN 90 mm, hasta bajante, caja o albañal</t>
  </si>
  <si>
    <t>ED11XX87</t>
  </si>
  <si>
    <t>Desagüe de aparato sanitario con tubo de PVC-U de pared maciza, área de aplicación B según norma UNE-EN 1329-1, de DN 110 mm, hasta bajante, caja o albañal</t>
  </si>
  <si>
    <t>ED11XX88</t>
  </si>
  <si>
    <t>Desagüe de aparato sanitario con tubo de PVC-U de pared maciza, área de aplicación B según norma UNE-EN 1329-1, de DN 125 mm, hasta bajante, caja o albañal</t>
  </si>
  <si>
    <t>ED7FXX90</t>
  </si>
  <si>
    <t>Albañal con tubo de PVC-U de pared maciza, área aplicación B según norma UNE-EN 1329-1, de DN 125 mm, colgado del techo</t>
  </si>
  <si>
    <t>ED7FXX91</t>
  </si>
  <si>
    <t>Albañal con tubo de PVC-U de pared maciza, área aplicación B según norma UNE-EN 1329-1, de DN 160 mm, colgado del techo</t>
  </si>
  <si>
    <t>EJ3ZXX81</t>
  </si>
  <si>
    <t>Sifón de botella registrable para desagüe de aparato de bombeo para unidades interiores de climatización y ventilación, de PVC, de diámetro 32 mm, conectado a un ramal de PVC</t>
  </si>
  <si>
    <t>EJ33XX92</t>
  </si>
  <si>
    <t>Desagüe recto para lavabo, con tapón y cadena incorporados, de PVC, de diámetro 40 mm, conectado a un ramal o a un sifón de PVC</t>
  </si>
  <si>
    <t>EJ33XX93</t>
  </si>
  <si>
    <t>Desagüe recto para lavabo, con tapón y cadena incorporados, de PVC, de diámetro 32 mm, conectado a un ramal o a un sifón de PVC</t>
  </si>
  <si>
    <t>EJ33XX94</t>
  </si>
  <si>
    <t>Sifón de botella para lavabo, de PVC de diámetro 40 mm, conectado a un ramal de PVC</t>
  </si>
  <si>
    <t>EJ33XX95</t>
  </si>
  <si>
    <t>Sifón de botella para lavabo, de PVC de diámetro 32 mm, conectado a un ramal de PVC</t>
  </si>
  <si>
    <t>P7DC-FIKF</t>
  </si>
  <si>
    <t>Sellado de paso de tubería combustible EI-120, de 160 mm de a través de paredes y forjados cortafuegos, con abrazadera formada por anillo metálico colocada superficialmente con tornillos</t>
  </si>
  <si>
    <t>ED11XX99</t>
  </si>
  <si>
    <t>Suministro y montaje de bomba de elevación de aguas residuales para lavabo en aula. Incluye connexión a saneamiento en colector de techo existente. Modelo Grundfos SOLOLIFT2 D-2 230V, 1.98 l/s, 160W.</t>
  </si>
  <si>
    <t>INSTALACIONES Fontanería</t>
  </si>
  <si>
    <t>FONTANERIA</t>
  </si>
  <si>
    <t>01.10.09</t>
  </si>
  <si>
    <t>EFB4YZ80</t>
  </si>
  <si>
    <t>Derechos de acometida, derechos de suministro, fianzas, tasas y costes del alta del suministro de agua, gestiones para la contratación del servicio. Partida alzada a justificar.</t>
  </si>
  <si>
    <t>EFB4YY80</t>
  </si>
  <si>
    <t>Connexión de la instalación de fontaneria a la red de agua AF existente, a la salida del contador en la batería situada en la zona común de la escalera comunitaria de las viviendas.</t>
  </si>
  <si>
    <t>PF90-HPF4</t>
  </si>
  <si>
    <t>Tubos para distribución de agua en salas húmedas (baños, cocinas, etc) con Tubo de polietileno multicapa de 16x2 mm, con capa interior de polietileno, alma de aluminio y protección exterior de polietileno, con una presión máxima de servicio de 12 bar, montado con accesorios para prensar</t>
  </si>
  <si>
    <t>PF90-HPF6</t>
  </si>
  <si>
    <t>Tubos para distribución de agua en salas húmedas (baños, cocinas, etc) con Tubo de polietileno multicapa de 20x2 mm, con capa interior de polietileno, alma de aluminio y protección exterior de polietileno, con una presión máxima de servicio de 12 bar, montado con accesorios para prensar</t>
  </si>
  <si>
    <t>PF90-HPF7</t>
  </si>
  <si>
    <t>Tubos para distribución de agua en salas húmedas (baños, cocinas, etc) con Tubo de polietileno multicapa de 25x2,5 mm, con capa interior de polietileno, alma de aluminio y protección exterior de polietileno, con una presión máxima de servicio de 12 bar, montado con accesorios para prensar</t>
  </si>
  <si>
    <t>PF90-HPF8</t>
  </si>
  <si>
    <t>Tubos para distribución de agua en salas húmedas (baños, cocinas, etc) con Tubo de polietileno multicapa de 32x3 mm, con capa interior de polietileno, alma de aluminio y protección exterior de polietileno, con una presión máxima de servicio de 12 bar, montado con accesorios para prensar</t>
  </si>
  <si>
    <t>EFQ3XX01</t>
  </si>
  <si>
    <t>Aislamiento térmico de espuma elastomérica para tuberías que transportan fluidos a temperatura entre -50°C y 105°C, para tubo de diámetro exterior 16 mm, de 25 mm de espesor, con un factor de resistencia a la difusión del vapor de agua &gt;= 7000, colocado superficialmente con grado de dificultad mediano</t>
  </si>
  <si>
    <t>EFQ3XX04</t>
  </si>
  <si>
    <t>Aislamiento térmico de espuma elastomérica para tuberías que transportan fluidos a temperatura entre -50°C y 105°C, para tubo de diámetro exterior 16 mm, de 13 mm de espesor, con un factor de resistencia a la difusión del vapor de agua &gt;= 7000, colocado superficialmente con grado de dificultad mediano</t>
  </si>
  <si>
    <t>EFQ3XX02</t>
  </si>
  <si>
    <t>Aislamiento térmico de espuma elastomérica para tuberías que transportan fluidos a temperatura entre -50°C y 105°C, para tubo de diámetro exterior 20 mm, de 25 mm de espesor, con un factor de resistencia a la difusión del vapor de agua &gt;= 7000, colocado superficialmente con grado de dificultad mediano</t>
  </si>
  <si>
    <t>EFQ3XX90</t>
  </si>
  <si>
    <t>Aislamiento térmico de espuma elastomérica para tuberías que transportan fluidos a temperatura entre -50°C y 105°C, para tubo de diámetro exterior 20 mm, de 13 mm de espesor, con un factor de resistencia a la difusión del vapor de agua &gt;= 7000, colocado superficialmente con grado de dificultad mediano</t>
  </si>
  <si>
    <t>EFQ3XX03</t>
  </si>
  <si>
    <t>Aislamiento térmico de espuma elastomérica para tuberías que transportan fluidos a temperatura entre -50°C y 105°C, para tubo de diámetro exterior 25 mm, de 25 mm de espesor, con un factor de resistencia a la difusión del vapor de agua &gt;= 7000, colocado superficialmente con grado de dificultad mediano</t>
  </si>
  <si>
    <t>EFQ3XX91</t>
  </si>
  <si>
    <t>Aislamiento térmico de espuma elastomérica para tuberías que transportan fluidos a temperatura entre -50°C y 105°C, para tubo de diámetro exterior 25 mm, de 13 mm de espesor, con un factor de resistencia a la difusión del vapor de agua &gt;= 7000, colocado superficialmente con grado de dificultad mediano</t>
  </si>
  <si>
    <t>EN21XX81</t>
  </si>
  <si>
    <t>Válvula de asiento manual con rosca, de diámetro nominal 1/2´´-3/4´´, 10 bar de PN, de bronce, con maneta y embellecedor de acero inoxidable, montada empotrada o superficialmente según paramento de montaje.</t>
  </si>
  <si>
    <t>EN216327</t>
  </si>
  <si>
    <t>Válvula de asiento manual con rosca, de diámetro nominal 1´´, 10 bar de PN, de bronce, precio alto, montada superficialmente</t>
  </si>
  <si>
    <t>EN21XY01</t>
  </si>
  <si>
    <t>Válvula de empotrar con maneta recta de accionamiento, de diámetro nominal entre 3/4´´ y 1´´, 10 bar de PN, de bronce, marca uponor Q&amp;E maneta recta o equivalente, montada empotrada.</t>
  </si>
  <si>
    <t>EJ23XX82</t>
  </si>
  <si>
    <t>Grifo de regulación para lavabo, mural, montado superficialmente, de latón cromado, precio medio, con entrada de 1/2´´</t>
  </si>
  <si>
    <t>EJ24A131</t>
  </si>
  <si>
    <t>Grifo de regulación para inodoro con cisterna incorporada, mural, montado superficialmente, con tubo de enlace incorporado, de latón cromado, precio medio, con entrada de 1/2´´</t>
  </si>
  <si>
    <t>EJ2ZN43K</t>
  </si>
  <si>
    <t>Manguito flexiible, de malla metálica con alma interior sintética, precio medio, con dos uniones roscadas de 1/2´´</t>
  </si>
  <si>
    <t>EN316727</t>
  </si>
  <si>
    <t>Válvula de bola manual con rosca, de dos piezas con paso total, de latón, de diámetro nominal 1´´, de 25 bar de PN y precio alto, montada superficialmente</t>
  </si>
  <si>
    <t>EJA2YY83</t>
  </si>
  <si>
    <t xml:space="preserve">Calentador acumulador eléctrico de 30 l de capacidad, con cubeta de acero esmaltado, para colocar en posición vertical, de 750 a 1500 W de potencia, diseñado según los requisitos del REGLAMENTO (UE) 814/2013, con una clase de eficiencia energética según REGLAMENTO (UE) 812/2013, colocado en posición vertical con fijaciones murales y conectado. </t>
  </si>
  <si>
    <t>INSTALACIONES Sistema de Vídeo Vigilancia</t>
  </si>
  <si>
    <t>11</t>
  </si>
  <si>
    <t>SISTEMA DE VIDEO VIGILANCIA</t>
  </si>
  <si>
    <t>01.10.11</t>
  </si>
  <si>
    <t>EPA1XX01</t>
  </si>
  <si>
    <t>Cámara Domo fija IP, dia/noche de interior para circuito de video vigilancia, con iluminació IR 50m, 4 Megapixel, H265 AI 4M DN SMART WDR Starlight IVS SMD, óptica 2.8 mm, IK10 IP67, con alimentación PoE, SD MIC, montada y conectada. Incluye base de montaje. LA CONEXIÓN SE HARÁ AL GRAVADOR, NO AL RACK. EL GRAVADOR SE CONECTARÁ AL RACK.</t>
  </si>
  <si>
    <t>EPACXX02</t>
  </si>
  <si>
    <t>Grabador digital  NVR IP de 16 canales 4K/8MP con switch 16 PoE. H.265/H.264. Audio bidireccional. Reproducción de hasta 16 canales 720P en tiempo real. 4K/8MP, 6MP, 5MP, 4MP, 3MP, 1080P, 720P, etc. Grabación de hasta 200 Mbps. Salidas HDMI (4K) y VGA (1080P). 4 entradas / 2 salidas de alarma. Capacidad de 2 HDD SATA III. RJ45 Gigabit. 1 USB 2.0 + 1 USB 3.0. 220V CA. 1U.
, instalado en rack
 LA CONEXIÓN DE LAS CÁMARAS SE HARÁ EN EL GRAVADOR, NO EN EL RACK. EL GRAVADOR SE CONECTARÁ AL RACK.</t>
  </si>
  <si>
    <t>EPACXX03</t>
  </si>
  <si>
    <t>Disco duro HDD SATA 2 TB Seagate SURVEILLANCE Especial DVRs 
, instalado en rack</t>
  </si>
  <si>
    <t>EPACXX04</t>
  </si>
  <si>
    <t>Canalitzación y cableado de las cámaras de videovigilancia, según especificaciones fabricante equipos incluyendo parte proporcional de accessorios y pequeño material eléctrico, totalmente connectado y comprobado.
Para la siguiente dotación, según planos:
· 7 cámaras DOMO IP
· 1 Gravador multiplexor NVR IP
· 1 Disco duro 2 TB
 LA CONEXIÓN DE LAS CÁMARAS SE HARÁ EN EL GRAVADOR, NO EN EL RACK. EL GRAVADOR SE CONECTARÁ AL RACK.</t>
  </si>
  <si>
    <t>EPACXX05</t>
  </si>
  <si>
    <t>Configuración y puesta en marcha del sistema</t>
  </si>
  <si>
    <t>INSTALACIONES Sistema de alarma de Robo</t>
  </si>
  <si>
    <t>12</t>
  </si>
  <si>
    <t>SISTEMA DE ALARMA DE ROBO</t>
  </si>
  <si>
    <t>01.10.12</t>
  </si>
  <si>
    <t>EP24XX05</t>
  </si>
  <si>
    <t>Canalitzación y cableado de los detectores, teclados y central de robo, según especificaciones fabricante equipos incluyendo parte proporcional de accessorios y pequeño material eléctrico, Unicamente se realizará la pre instalación.
Para la siguiente dotación, según planos:
· 6 detectores volumétricos
· 3 Teclados
· 1 Central
- 1 sirena</t>
  </si>
  <si>
    <t>INSTALACIONES Certificado de instalaciones.</t>
  </si>
  <si>
    <t>15</t>
  </si>
  <si>
    <t>CERTIFICADOS DE INSTALACIONES</t>
  </si>
  <si>
    <t>01.10.15</t>
  </si>
  <si>
    <t>JGV1XX90</t>
  </si>
  <si>
    <t>Confección del certificado de la instalación térmica en edificio por parte del instalador autorizado e inscripción de la instalación al Registro de Instalaciones de Seguridad Industrial de la Generalitzat a través del Canal Empresa. Incluye el pago del trámite y de la tasa correspondiente. Se incluye la entrega de la memòria técnica simplificada que según el reglamento RITE deberá de realizar el instalador autorizado.
Si se utilizan gases refrigerantes A2L (R32), se incluye la realización de las memorias técnicas de la instalación ejecutada firmada por el instalador frigorista o técnico titulado competente, facilitando por escrito al usuario información detallada de los equipos: fabricante, modelo, tipo y carga de refrigerante y año de fabricación. Adjuntará un documento del cálculo justificativo de que la instalación cumple con las exigencias de este Reglamento de seguridad para instalaciones frigoríficas (RSIF) en cuanto a: dimensiones del local, altura de montaje del equipo sobre el suelo, carga máxima admitida y medidas de seguridad adoptadas. Certificado de la empresa frigorista, firmado por su representante legal, confirmando que el personal que ha realizado la instalación está habilitado para el manejo de sistemas e instalaciones que utilicen gases de la clase A2L, que conoce lo establecido en el RSIF respecto a estos refrigerantes y ha recibido la formación necesaria, y que la instalación y sus componentes cumplen con las condiciones específicas que recomienda el fabricante de los equipos para la utilización de esta clase de refrigerantes A2L.Certificado de la instalación suscrito por la empresa frigorista (de acuerdo con la IF-10).</t>
  </si>
  <si>
    <t>JEV5XX99</t>
  </si>
  <si>
    <t>Certificado de la instalación de baja tensión en edificio por parte del instalador autorizado e inscripción de la modificación de la instalación actual al Registro de Instalaciones de Seguridad Industrial de la Generalitat a través del Canal Empresa. Incluye pago de la tasa corresponediente e inspección por parte de un Organismo de Control Autorizado. Se incluye el coste de la inspección inicial por parte de un organismo colaborador con la administración.</t>
  </si>
  <si>
    <t>JEV5XX92</t>
  </si>
  <si>
    <t>Memória técnica justificativa de la legalización de incendios y certificado de la instalación de protección contra incendios redactado por parte de la empresa instaladora autorizada, e inscripción de la instalación al Registre de Instalaciones de Seguridad Industrial de la Generalitat a través del canal empresa. Incluye pago de la tasa correspondiente e inspección del Organismo de Control autorizado en caso de ser necesario. En nuestra obra solo existen extintores, por lo tanto no se requiere memoria técnica.
En nuestra obra solo existen extintores, por lo tanto no se requiere memoria técnica. Aunque la medición indique 0, se incluye la comunicación a través del trámite al canal empresa del material contra incendios (emergencias, rótulos, extintores) que figure en el certificado de instalación que debe realizar el instalador. También se incluye el pago de la tasa de inscripción de 11,4€.</t>
  </si>
  <si>
    <t>JGV1ZZ90</t>
  </si>
  <si>
    <t>Confección de los planos as-built de toda la obra de instalaciones, a partir de los planos actualizados de arquitectura y del trazado y situación de los elementos finalmente instalados.</t>
  </si>
  <si>
    <t>APARATOS SANITARIOS</t>
  </si>
  <si>
    <t>01.11</t>
  </si>
  <si>
    <t>PJ11C-3CW0</t>
  </si>
  <si>
    <t>Inodoro de porcelana esmaltada, de salida horizontal, con asiento y tapa, cisterna y mecanismos de descarga y alimentación incorporados, de color fuerte, precio superior, colocado sobre el pavimento y conectado a la red de evacuación</t>
  </si>
  <si>
    <t>PJ1Z0-A7OS</t>
  </si>
  <si>
    <t>Estructura de soporte para lavabo mural, para ir en tabique ligero o de placas, con una altura aproximada de 1,2 m y un ancho de 0.45 a 0.6 m, colocada con fijaciones mecánicas</t>
  </si>
  <si>
    <t>PJ117-3BM6</t>
  </si>
  <si>
    <t>Lavabo mural de porcelana esmaltada, angular, de lado &gt;= 38 cm, de color blanco y precio superior, colocado con soportes murales</t>
  </si>
  <si>
    <t>PC16-5NMH</t>
  </si>
  <si>
    <t>Espejo de luna coloreada de 5 mm de espesor, colocado adherido sobre tablero de madera</t>
  </si>
  <si>
    <t>PJ41-HA1W</t>
  </si>
  <si>
    <t>Barra mural doble abatible para baño adaptado, de 800 mm de longitud y 35 mm de d, de tubo de acero inoxidable, colocada con fijaciones mecánicas</t>
  </si>
  <si>
    <t>1100001-CER</t>
  </si>
  <si>
    <t>Red de saneamiento de baños y office por debajo del pavimento técnico.</t>
  </si>
  <si>
    <t>PQ83-HA7P</t>
  </si>
  <si>
    <t>Secamanos antivandálico, por aire caliente con sensor electrónico de presencia, de plancha de acero vitrificada, de potencia 1800 W, caudal 3,6 m3/minuto y temperatura 61°C, instalado</t>
  </si>
  <si>
    <t>PJ21C-3SHZ</t>
  </si>
  <si>
    <t>Grifo sencillo temporizado para lavabo, montado superficialmente sobre encimera o aparato sanitario, de latón cromado, precio alto, con entrada de 1/2´´</t>
  </si>
  <si>
    <t>CONTROL DE CALIDAD</t>
  </si>
  <si>
    <t>01.12</t>
  </si>
  <si>
    <t>120001</t>
  </si>
  <si>
    <t>Control de Calidad</t>
  </si>
  <si>
    <t>13</t>
  </si>
  <si>
    <t>SEGURIDAD Y SALUD</t>
  </si>
  <si>
    <t>01.13</t>
  </si>
  <si>
    <t>130001</t>
  </si>
  <si>
    <t>Seguridad y salud</t>
  </si>
  <si>
    <t xml:space="preserve">IMPORT TOTAL DEL PRESSUPOST : </t>
  </si>
  <si>
    <t>13 % Gastos generales</t>
  </si>
  <si>
    <t>6 % Beneficio industrial</t>
  </si>
  <si>
    <t>Subtotal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</si>
</sst>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1">
    <font>
      <sz val="11"/>
      <color theme="1"/>
      <name val="Calibri"/>
      <family val="2"/>
      <scheme val="minor"/>
    </font>
    <font>
      <sz val="11"/>
      <color theme="0"/>
      <name val="Calibri"/>
      <family val="2"/>
      <scheme val="minor"/>
    </font>
    <font>
      <b/>
      <sz val="11"/>
      <color rgb="FF000000"/>
      <name val="Calibri"/>
      <family val="2"/>
    </font>
    <font>
      <b/>
      <sz val="8"/>
      <color rgb="FF000000"/>
      <name val="Calibri"/>
      <family val="2"/>
    </font>
    <font>
      <sz val="8"/>
      <color rgb="FF000000"/>
      <name val="Calibri"/>
      <family val="2"/>
    </font>
    <font>
      <b/>
      <sz val="14"/>
      <color rgb="FF000000"/>
      <name val="Calibri"/>
      <family val="2"/>
    </font>
    <font>
      <b/>
      <sz val="18"/>
      <color theme="0"/>
      <name val="Calibri"/>
      <family val="2"/>
      <scheme val="minor"/>
    </font>
    <font>
      <i/>
      <sz val="18"/>
      <color indexed="10"/>
      <name val="Calibri"/>
      <family val="2"/>
      <scheme val="minor"/>
    </font>
    <font>
      <b/>
      <sz val="8"/>
      <color theme="0"/>
      <name val="Calibri"/>
      <family val="2"/>
    </font>
    <font>
      <b/>
      <sz val="11"/>
      <color theme="1"/>
      <name val="Calibri"/>
      <family val="2"/>
      <scheme val="minor"/>
    </font>
    <font>
      <b/>
      <i/>
      <sz val="18"/>
      <color theme="1"/>
      <name val="Calibri"/>
      <family val="2"/>
      <scheme val="minor"/>
    </font>
  </fonts>
  <fills count="11">
    <fill>
      <patternFill patternType="none"/>
    </fill>
    <fill>
      <patternFill patternType="gray125"/>
    </fill>
    <fill>
      <patternFill patternType="solid">
        <fgColor rgb="FFFFFFCC"/>
        <bgColor rgb="FFFFFFCC"/>
      </patternFill>
    </fill>
    <fill>
      <patternFill patternType="solid">
        <fgColor rgb="FFC0C0C0"/>
        <bgColor rgb="FFC0C0C0"/>
      </patternFill>
    </fill>
    <fill>
      <patternFill patternType="solid">
        <fgColor rgb="FF99CCFF"/>
        <bgColor rgb="FF99CCFF"/>
      </patternFill>
    </fill>
    <fill>
      <patternFill patternType="solid">
        <fgColor theme="1"/>
        <bgColor indexed="64"/>
      </patternFill>
    </fill>
    <fill>
      <patternFill patternType="solid">
        <fgColor rgb="FFFFF2CC"/>
        <bgColor indexed="64"/>
      </patternFill>
    </fill>
    <fill>
      <patternFill patternType="solid">
        <fgColor rgb="FF0070C0"/>
        <bgColor indexed="64"/>
      </patternFill>
    </fill>
    <fill>
      <patternFill patternType="solid">
        <fgColor rgb="FF0070C0"/>
        <bgColor rgb="FFC0C0C0"/>
      </patternFill>
    </fill>
    <fill>
      <patternFill patternType="solid">
        <fgColor rgb="FF8EA9DB"/>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34">
    <xf numFmtId="0" fontId="0" fillId="0" borderId="0" xfId="0"/>
    <xf numFmtId="164" fontId="2" fillId="0" borderId="0" xfId="0" applyNumberFormat="1" applyFont="1"/>
    <xf numFmtId="0" fontId="2" fillId="0" borderId="0" xfId="0" applyFont="1"/>
    <xf numFmtId="164" fontId="3" fillId="0" borderId="0" xfId="0" applyNumberFormat="1" applyFont="1"/>
    <xf numFmtId="0" fontId="3" fillId="0" borderId="0" xfId="0" applyFont="1"/>
    <xf numFmtId="164" fontId="4" fillId="0" borderId="0" xfId="0" applyNumberFormat="1" applyFont="1"/>
    <xf numFmtId="165" fontId="4" fillId="0" borderId="0" xfId="0" applyNumberFormat="1" applyFont="1"/>
    <xf numFmtId="164" fontId="4" fillId="2" borderId="0" xfId="0" applyNumberFormat="1" applyFont="1" applyFill="1" applyProtection="1">
      <protection locked="0"/>
    </xf>
    <xf numFmtId="0" fontId="4" fillId="0" borderId="0" xfId="0" applyFont="1"/>
    <xf numFmtId="49" fontId="4" fillId="0" borderId="0" xfId="0" applyNumberFormat="1" applyFont="1"/>
    <xf numFmtId="49" fontId="3" fillId="0" borderId="0" xfId="0" applyNumberFormat="1" applyFont="1"/>
    <xf numFmtId="0" fontId="4" fillId="0" borderId="0" xfId="0" applyFont="1" applyAlignment="1">
      <alignment wrapText="1"/>
    </xf>
    <xf numFmtId="0" fontId="3" fillId="3" borderId="0" xfId="0" applyFont="1" applyFill="1" applyAlignment="1">
      <alignment horizontal="right"/>
    </xf>
    <xf numFmtId="0" fontId="0" fillId="4" borderId="0" xfId="0" applyFill="1"/>
    <xf numFmtId="0" fontId="5" fillId="4" borderId="0" xfId="0" applyFont="1" applyFill="1" applyAlignment="1">
      <alignment horizontal="center"/>
    </xf>
    <xf numFmtId="0" fontId="0" fillId="5" borderId="0" xfId="0" applyFill="1"/>
    <xf numFmtId="49" fontId="8" fillId="7" borderId="0" xfId="0" applyNumberFormat="1" applyFont="1" applyFill="1"/>
    <xf numFmtId="0" fontId="8" fillId="7" borderId="0" xfId="0" applyFont="1" applyFill="1"/>
    <xf numFmtId="0" fontId="1" fillId="7" borderId="0" xfId="0" applyFont="1" applyFill="1"/>
    <xf numFmtId="0" fontId="8" fillId="8" borderId="0" xfId="0" applyFont="1" applyFill="1" applyAlignment="1">
      <alignment horizontal="right"/>
    </xf>
    <xf numFmtId="0" fontId="0" fillId="9" borderId="0" xfId="0" applyFill="1"/>
    <xf numFmtId="0" fontId="3" fillId="9" borderId="0" xfId="0" applyFont="1" applyFill="1"/>
    <xf numFmtId="49" fontId="3" fillId="9" borderId="0" xfId="0" applyNumberFormat="1" applyFont="1" applyFill="1"/>
    <xf numFmtId="164" fontId="0" fillId="9" borderId="0" xfId="0" applyNumberFormat="1" applyFill="1"/>
    <xf numFmtId="0" fontId="0" fillId="10" borderId="0" xfId="0" applyFill="1"/>
    <xf numFmtId="0" fontId="3" fillId="10" borderId="0" xfId="0" applyFont="1" applyFill="1"/>
    <xf numFmtId="49" fontId="3" fillId="10" borderId="0" xfId="0" applyNumberFormat="1" applyFont="1" applyFill="1"/>
    <xf numFmtId="164" fontId="3" fillId="9" borderId="0" xfId="0" applyNumberFormat="1" applyFont="1" applyFill="1"/>
    <xf numFmtId="4" fontId="0" fillId="0" borderId="0" xfId="0" applyNumberFormat="1"/>
    <xf numFmtId="0" fontId="9" fillId="0" borderId="0" xfId="0" applyFont="1"/>
    <xf numFmtId="164" fontId="9" fillId="0" borderId="0" xfId="0" applyNumberFormat="1" applyFont="1"/>
    <xf numFmtId="0" fontId="6" fillId="5" borderId="0" xfId="0" applyFont="1" applyFill="1" applyAlignment="1">
      <alignment horizontal="center" vertical="center"/>
    </xf>
    <xf numFmtId="0" fontId="7" fillId="6" borderId="0" xfId="0" applyFont="1" applyFill="1" applyAlignment="1">
      <alignment horizontal="center" vertical="center" wrapText="1"/>
    </xf>
    <xf numFmtId="0" fontId="10" fillId="6"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colors>
    <mruColors>
      <color rgb="FF8EA9DB"/>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64"/>
  <sheetViews>
    <sheetView showGridLines="0" tabSelected="1" zoomScale="75" workbookViewId="0">
      <pane ySplit="8" topLeftCell="A9" activePane="bottomLeft" state="frozen"/>
      <selection pane="bottomLeft" activeCell="M20" sqref="M20"/>
    </sheetView>
  </sheetViews>
  <sheetFormatPr defaultColWidth="11.42578125" defaultRowHeight="14.45" outlineLevelRow="1"/>
  <cols>
    <col min="1" max="1" width="4.5703125" customWidth="1"/>
    <col min="2" max="2" width="1.7109375" customWidth="1"/>
    <col min="4" max="4" width="4.85546875" customWidth="1"/>
    <col min="5" max="5" width="112.42578125" customWidth="1"/>
    <col min="8" max="8" width="14.7109375" customWidth="1"/>
  </cols>
  <sheetData>
    <row r="1" spans="1:14" ht="23.45">
      <c r="A1" s="15"/>
      <c r="B1" s="31" t="s">
        <v>0</v>
      </c>
      <c r="C1" s="31"/>
      <c r="D1" s="31"/>
      <c r="E1" s="31"/>
      <c r="F1" s="31"/>
      <c r="G1" s="31"/>
      <c r="H1" s="31"/>
      <c r="I1" s="31"/>
      <c r="J1" s="31"/>
      <c r="K1" s="31"/>
      <c r="L1" s="31"/>
      <c r="M1" s="31"/>
      <c r="N1" s="31"/>
    </row>
    <row r="2" spans="1:14" ht="23.45">
      <c r="A2" s="32" t="s">
        <v>1</v>
      </c>
      <c r="B2" s="32"/>
      <c r="C2" s="32"/>
      <c r="D2" s="32"/>
      <c r="E2" s="32"/>
      <c r="F2" s="32"/>
      <c r="G2" s="32"/>
      <c r="H2" s="32"/>
      <c r="I2" s="32"/>
      <c r="J2" s="32"/>
      <c r="K2" s="32"/>
      <c r="L2" s="32"/>
      <c r="M2" s="32"/>
      <c r="N2" s="32"/>
    </row>
    <row r="3" spans="1:14" ht="49.15" customHeight="1">
      <c r="A3" s="33" t="s">
        <v>2</v>
      </c>
      <c r="B3" s="33"/>
      <c r="C3" s="33"/>
      <c r="D3" s="33"/>
      <c r="E3" s="33"/>
      <c r="F3" s="33"/>
      <c r="G3" s="33"/>
      <c r="H3" s="33"/>
      <c r="I3" s="33"/>
      <c r="J3" s="33"/>
      <c r="K3" s="33"/>
      <c r="L3" s="33"/>
      <c r="M3" s="33"/>
      <c r="N3" s="33"/>
    </row>
    <row r="4" spans="1:14" ht="18">
      <c r="A4" s="13"/>
      <c r="B4" s="13"/>
      <c r="C4" s="13"/>
      <c r="D4" s="13"/>
      <c r="E4" s="14" t="s">
        <v>3</v>
      </c>
      <c r="F4" s="13"/>
      <c r="G4" s="13"/>
      <c r="H4" s="13"/>
    </row>
    <row r="6" spans="1:14">
      <c r="F6" s="12" t="s">
        <v>4</v>
      </c>
      <c r="G6" s="12" t="s">
        <v>5</v>
      </c>
      <c r="H6" s="12" t="s">
        <v>6</v>
      </c>
    </row>
    <row r="8" spans="1:14">
      <c r="A8" s="18"/>
      <c r="B8" s="18"/>
      <c r="C8" s="17" t="s">
        <v>7</v>
      </c>
      <c r="D8" s="16" t="s">
        <v>8</v>
      </c>
      <c r="E8" s="17" t="s">
        <v>9</v>
      </c>
      <c r="F8" s="19" t="s">
        <v>4</v>
      </c>
      <c r="G8" s="19" t="s">
        <v>5</v>
      </c>
      <c r="H8" s="19" t="s">
        <v>6</v>
      </c>
    </row>
    <row r="9" spans="1:14">
      <c r="A9" s="21"/>
      <c r="B9" s="21"/>
      <c r="C9" s="21" t="s">
        <v>10</v>
      </c>
      <c r="D9" s="22" t="s">
        <v>8</v>
      </c>
      <c r="E9" s="21" t="s">
        <v>11</v>
      </c>
      <c r="F9" s="20"/>
      <c r="G9" s="20"/>
      <c r="H9" s="23">
        <f>H19</f>
        <v>0</v>
      </c>
    </row>
    <row r="10" spans="1:14" ht="15">
      <c r="A10" s="21"/>
      <c r="B10" s="21"/>
      <c r="C10" s="21"/>
      <c r="D10" s="22"/>
      <c r="E10" s="21"/>
      <c r="F10" s="20"/>
      <c r="G10" s="20"/>
      <c r="H10" s="23"/>
    </row>
    <row r="11" spans="1:14" outlineLevel="1"/>
    <row r="12" spans="1:14" outlineLevel="1">
      <c r="A12" s="8" t="s">
        <v>12</v>
      </c>
      <c r="B12" s="8">
        <v>1</v>
      </c>
      <c r="C12" s="8" t="s">
        <v>13</v>
      </c>
      <c r="D12" s="9" t="s">
        <v>14</v>
      </c>
      <c r="E12" s="8" t="s">
        <v>15</v>
      </c>
      <c r="F12" s="7">
        <v>0</v>
      </c>
      <c r="G12" s="6">
        <v>30</v>
      </c>
      <c r="H12" s="5">
        <f t="shared" ref="H12:H18" si="0">ROUND(ROUND(F12,2)*ROUND(G12,3),2)</f>
        <v>0</v>
      </c>
    </row>
    <row r="13" spans="1:14" outlineLevel="1">
      <c r="A13" s="8" t="s">
        <v>12</v>
      </c>
      <c r="B13" s="8">
        <v>2</v>
      </c>
      <c r="C13" s="8" t="s">
        <v>16</v>
      </c>
      <c r="D13" s="9" t="s">
        <v>14</v>
      </c>
      <c r="E13" s="8" t="s">
        <v>17</v>
      </c>
      <c r="F13" s="7">
        <v>0</v>
      </c>
      <c r="G13" s="6">
        <v>30</v>
      </c>
      <c r="H13" s="5">
        <f t="shared" si="0"/>
        <v>0</v>
      </c>
    </row>
    <row r="14" spans="1:14" outlineLevel="1">
      <c r="A14" s="8" t="s">
        <v>12</v>
      </c>
      <c r="B14" s="8">
        <v>3</v>
      </c>
      <c r="C14" s="8" t="s">
        <v>18</v>
      </c>
      <c r="D14" s="9" t="s">
        <v>19</v>
      </c>
      <c r="E14" s="8" t="s">
        <v>20</v>
      </c>
      <c r="F14" s="7">
        <v>0</v>
      </c>
      <c r="G14" s="6">
        <v>84.13</v>
      </c>
      <c r="H14" s="5">
        <f t="shared" si="0"/>
        <v>0</v>
      </c>
    </row>
    <row r="15" spans="1:14" outlineLevel="1">
      <c r="A15" s="8" t="s">
        <v>12</v>
      </c>
      <c r="B15" s="8">
        <v>4</v>
      </c>
      <c r="C15" s="8" t="s">
        <v>21</v>
      </c>
      <c r="D15" s="9" t="s">
        <v>22</v>
      </c>
      <c r="E15" s="8" t="s">
        <v>23</v>
      </c>
      <c r="F15" s="7">
        <v>0</v>
      </c>
      <c r="G15" s="6">
        <v>10.38</v>
      </c>
      <c r="H15" s="5">
        <f t="shared" si="0"/>
        <v>0</v>
      </c>
    </row>
    <row r="16" spans="1:14" outlineLevel="1">
      <c r="A16" s="8" t="s">
        <v>12</v>
      </c>
      <c r="B16" s="8">
        <v>5</v>
      </c>
      <c r="C16" s="8" t="s">
        <v>24</v>
      </c>
      <c r="D16" s="9" t="s">
        <v>25</v>
      </c>
      <c r="E16" s="8" t="s">
        <v>26</v>
      </c>
      <c r="F16" s="7">
        <v>0</v>
      </c>
      <c r="G16" s="6">
        <v>2.2999999999999998</v>
      </c>
      <c r="H16" s="5">
        <f t="shared" si="0"/>
        <v>0</v>
      </c>
    </row>
    <row r="17" spans="1:8" outlineLevel="1">
      <c r="A17" s="8" t="s">
        <v>12</v>
      </c>
      <c r="B17" s="8">
        <v>6</v>
      </c>
      <c r="C17" s="8" t="s">
        <v>27</v>
      </c>
      <c r="D17" s="9" t="s">
        <v>22</v>
      </c>
      <c r="E17" s="8" t="s">
        <v>28</v>
      </c>
      <c r="F17" s="7">
        <v>0</v>
      </c>
      <c r="G17" s="6">
        <v>4</v>
      </c>
      <c r="H17" s="5">
        <f t="shared" si="0"/>
        <v>0</v>
      </c>
    </row>
    <row r="18" spans="1:8" outlineLevel="1">
      <c r="A18" s="8" t="s">
        <v>12</v>
      </c>
      <c r="B18" s="8">
        <v>7</v>
      </c>
      <c r="C18" s="8" t="s">
        <v>29</v>
      </c>
      <c r="D18" s="9" t="s">
        <v>25</v>
      </c>
      <c r="E18" s="8" t="s">
        <v>30</v>
      </c>
      <c r="F18" s="7">
        <v>0</v>
      </c>
      <c r="G18" s="6">
        <v>120</v>
      </c>
      <c r="H18" s="5">
        <f t="shared" si="0"/>
        <v>0</v>
      </c>
    </row>
    <row r="19" spans="1:8" outlineLevel="1">
      <c r="E19" s="4" t="s">
        <v>31</v>
      </c>
      <c r="F19" s="4"/>
      <c r="G19" s="4"/>
      <c r="H19" s="3">
        <f>SUM(H12:H18)</f>
        <v>0</v>
      </c>
    </row>
    <row r="20" spans="1:8" outlineLevel="1"/>
    <row r="21" spans="1:8" outlineLevel="1">
      <c r="C21" s="4" t="s">
        <v>7</v>
      </c>
      <c r="D21" s="10" t="s">
        <v>8</v>
      </c>
      <c r="E21" s="4" t="s">
        <v>9</v>
      </c>
    </row>
    <row r="22" spans="1:8">
      <c r="A22" s="20"/>
      <c r="B22" s="20"/>
      <c r="C22" s="21" t="s">
        <v>10</v>
      </c>
      <c r="D22" s="22" t="s">
        <v>32</v>
      </c>
      <c r="E22" s="21" t="s">
        <v>33</v>
      </c>
      <c r="F22" s="20"/>
      <c r="G22" s="20"/>
      <c r="H22" s="23">
        <f>H38</f>
        <v>0</v>
      </c>
    </row>
    <row r="23" spans="1:8" hidden="1" outlineLevel="1"/>
    <row r="24" spans="1:8" hidden="1" outlineLevel="1">
      <c r="A24" s="8" t="s">
        <v>34</v>
      </c>
      <c r="B24" s="8">
        <v>1</v>
      </c>
      <c r="C24" s="8" t="s">
        <v>35</v>
      </c>
      <c r="D24" s="9" t="s">
        <v>22</v>
      </c>
      <c r="E24" s="8" t="s">
        <v>36</v>
      </c>
      <c r="F24" s="7">
        <v>0</v>
      </c>
      <c r="G24" s="6">
        <v>45.985999999999997</v>
      </c>
      <c r="H24" s="5">
        <f t="shared" ref="H24:H37" si="1">ROUND(ROUND(F24,2)*ROUND(G24,3),2)</f>
        <v>0</v>
      </c>
    </row>
    <row r="25" spans="1:8" hidden="1" outlineLevel="1">
      <c r="A25" s="8" t="s">
        <v>34</v>
      </c>
      <c r="B25" s="8">
        <v>2</v>
      </c>
      <c r="C25" s="8" t="s">
        <v>37</v>
      </c>
      <c r="D25" s="9" t="s">
        <v>22</v>
      </c>
      <c r="E25" s="8" t="s">
        <v>38</v>
      </c>
      <c r="F25" s="7">
        <v>0</v>
      </c>
      <c r="G25" s="6">
        <v>69.555999999999997</v>
      </c>
      <c r="H25" s="5">
        <f t="shared" si="1"/>
        <v>0</v>
      </c>
    </row>
    <row r="26" spans="1:8" hidden="1" outlineLevel="1">
      <c r="A26" s="8" t="s">
        <v>34</v>
      </c>
      <c r="B26" s="8">
        <v>3</v>
      </c>
      <c r="C26" s="8" t="s">
        <v>39</v>
      </c>
      <c r="D26" s="9" t="s">
        <v>22</v>
      </c>
      <c r="E26" s="8" t="s">
        <v>40</v>
      </c>
      <c r="F26" s="7">
        <v>0</v>
      </c>
      <c r="G26" s="6">
        <v>178.95</v>
      </c>
      <c r="H26" s="5">
        <f t="shared" si="1"/>
        <v>0</v>
      </c>
    </row>
    <row r="27" spans="1:8" hidden="1" outlineLevel="1">
      <c r="A27" s="8" t="s">
        <v>34</v>
      </c>
      <c r="B27" s="8">
        <v>4</v>
      </c>
      <c r="C27" s="8" t="s">
        <v>41</v>
      </c>
      <c r="D27" s="9" t="s">
        <v>42</v>
      </c>
      <c r="E27" s="8" t="s">
        <v>43</v>
      </c>
      <c r="F27" s="7">
        <v>0</v>
      </c>
      <c r="G27" s="6">
        <v>1500</v>
      </c>
      <c r="H27" s="5">
        <f t="shared" si="1"/>
        <v>0</v>
      </c>
    </row>
    <row r="28" spans="1:8" hidden="1" outlineLevel="1">
      <c r="A28" s="8" t="s">
        <v>34</v>
      </c>
      <c r="B28" s="8">
        <v>5</v>
      </c>
      <c r="C28" s="8" t="s">
        <v>44</v>
      </c>
      <c r="D28" s="9" t="s">
        <v>25</v>
      </c>
      <c r="E28" s="8" t="s">
        <v>45</v>
      </c>
      <c r="F28" s="7">
        <v>0</v>
      </c>
      <c r="G28" s="6">
        <v>54</v>
      </c>
      <c r="H28" s="5">
        <f t="shared" si="1"/>
        <v>0</v>
      </c>
    </row>
    <row r="29" spans="1:8" hidden="1" outlineLevel="1">
      <c r="A29" s="8" t="s">
        <v>34</v>
      </c>
      <c r="B29" s="8">
        <v>6</v>
      </c>
      <c r="C29" s="8" t="s">
        <v>46</v>
      </c>
      <c r="D29" s="9" t="s">
        <v>22</v>
      </c>
      <c r="E29" s="8" t="s">
        <v>47</v>
      </c>
      <c r="F29" s="7">
        <v>0</v>
      </c>
      <c r="G29" s="6">
        <v>58.38</v>
      </c>
      <c r="H29" s="5">
        <f t="shared" si="1"/>
        <v>0</v>
      </c>
    </row>
    <row r="30" spans="1:8" hidden="1" outlineLevel="1">
      <c r="A30" s="8" t="s">
        <v>34</v>
      </c>
      <c r="B30" s="8">
        <v>7</v>
      </c>
      <c r="C30" s="8" t="s">
        <v>48</v>
      </c>
      <c r="D30" s="9" t="s">
        <v>19</v>
      </c>
      <c r="E30" s="8" t="s">
        <v>49</v>
      </c>
      <c r="F30" s="7">
        <v>0</v>
      </c>
      <c r="G30" s="6">
        <v>5</v>
      </c>
      <c r="H30" s="5">
        <f t="shared" si="1"/>
        <v>0</v>
      </c>
    </row>
    <row r="31" spans="1:8" hidden="1" outlineLevel="1">
      <c r="A31" s="8" t="s">
        <v>34</v>
      </c>
      <c r="B31" s="8">
        <v>8</v>
      </c>
      <c r="C31" s="8" t="s">
        <v>50</v>
      </c>
      <c r="D31" s="9" t="s">
        <v>22</v>
      </c>
      <c r="E31" s="8" t="s">
        <v>51</v>
      </c>
      <c r="F31" s="7">
        <v>0</v>
      </c>
      <c r="G31" s="6">
        <v>429.09199999999998</v>
      </c>
      <c r="H31" s="5">
        <f t="shared" si="1"/>
        <v>0</v>
      </c>
    </row>
    <row r="32" spans="1:8" hidden="1" outlineLevel="1">
      <c r="A32" s="8" t="s">
        <v>34</v>
      </c>
      <c r="B32" s="8">
        <v>9</v>
      </c>
      <c r="C32" s="8" t="s">
        <v>52</v>
      </c>
      <c r="D32" s="9" t="s">
        <v>22</v>
      </c>
      <c r="E32" s="8" t="s">
        <v>53</v>
      </c>
      <c r="F32" s="7">
        <v>0</v>
      </c>
      <c r="G32" s="6">
        <v>590.79200000000003</v>
      </c>
      <c r="H32" s="5">
        <f t="shared" si="1"/>
        <v>0</v>
      </c>
    </row>
    <row r="33" spans="1:8" hidden="1" outlineLevel="1">
      <c r="A33" s="8" t="s">
        <v>34</v>
      </c>
      <c r="B33" s="8">
        <v>10</v>
      </c>
      <c r="C33" s="8" t="s">
        <v>54</v>
      </c>
      <c r="D33" s="9" t="s">
        <v>22</v>
      </c>
      <c r="E33" s="8" t="s">
        <v>55</v>
      </c>
      <c r="F33" s="7">
        <v>0</v>
      </c>
      <c r="G33" s="6">
        <v>2.14</v>
      </c>
      <c r="H33" s="5">
        <f t="shared" si="1"/>
        <v>0</v>
      </c>
    </row>
    <row r="34" spans="1:8" ht="41.45" hidden="1" customHeight="1" outlineLevel="1">
      <c r="A34" s="8" t="s">
        <v>34</v>
      </c>
      <c r="B34" s="8">
        <v>11</v>
      </c>
      <c r="C34" s="8" t="s">
        <v>56</v>
      </c>
      <c r="D34" s="9" t="s">
        <v>22</v>
      </c>
      <c r="E34" s="11" t="s">
        <v>57</v>
      </c>
      <c r="F34" s="7">
        <v>0</v>
      </c>
      <c r="G34" s="6">
        <v>28</v>
      </c>
      <c r="H34" s="5">
        <f t="shared" si="1"/>
        <v>0</v>
      </c>
    </row>
    <row r="35" spans="1:8" hidden="1" outlineLevel="1">
      <c r="A35" s="8" t="s">
        <v>34</v>
      </c>
      <c r="B35" s="8">
        <v>12</v>
      </c>
      <c r="C35" s="8" t="s">
        <v>58</v>
      </c>
      <c r="D35" s="9" t="s">
        <v>22</v>
      </c>
      <c r="E35" s="8" t="s">
        <v>59</v>
      </c>
      <c r="F35" s="7">
        <v>0</v>
      </c>
      <c r="G35" s="6">
        <v>39.555</v>
      </c>
      <c r="H35" s="5">
        <f t="shared" si="1"/>
        <v>0</v>
      </c>
    </row>
    <row r="36" spans="1:8" ht="28.9" hidden="1" customHeight="1" outlineLevel="1">
      <c r="A36" s="8" t="s">
        <v>34</v>
      </c>
      <c r="B36" s="8">
        <v>13</v>
      </c>
      <c r="C36" s="8" t="s">
        <v>60</v>
      </c>
      <c r="D36" s="9" t="s">
        <v>22</v>
      </c>
      <c r="E36" s="11" t="s">
        <v>61</v>
      </c>
      <c r="F36" s="7">
        <v>0</v>
      </c>
      <c r="G36" s="6">
        <v>9.48</v>
      </c>
      <c r="H36" s="5">
        <f t="shared" si="1"/>
        <v>0</v>
      </c>
    </row>
    <row r="37" spans="1:8" hidden="1" outlineLevel="1">
      <c r="A37" s="8" t="s">
        <v>34</v>
      </c>
      <c r="B37" s="8">
        <v>14</v>
      </c>
      <c r="C37" s="8" t="s">
        <v>62</v>
      </c>
      <c r="D37" s="9" t="s">
        <v>22</v>
      </c>
      <c r="E37" s="8" t="s">
        <v>63</v>
      </c>
      <c r="F37" s="7">
        <v>0</v>
      </c>
      <c r="G37" s="6">
        <v>14.08</v>
      </c>
      <c r="H37" s="5">
        <f t="shared" si="1"/>
        <v>0</v>
      </c>
    </row>
    <row r="38" spans="1:8" hidden="1" outlineLevel="1">
      <c r="E38" s="4" t="s">
        <v>31</v>
      </c>
      <c r="F38" s="4"/>
      <c r="G38" s="4"/>
      <c r="H38" s="3">
        <f>SUM(H24:H37)</f>
        <v>0</v>
      </c>
    </row>
    <row r="39" spans="1:8" hidden="1" outlineLevel="1"/>
    <row r="40" spans="1:8" hidden="1" outlineLevel="1">
      <c r="C40" s="4" t="s">
        <v>7</v>
      </c>
      <c r="D40" s="10" t="s">
        <v>8</v>
      </c>
      <c r="E40" s="4" t="s">
        <v>9</v>
      </c>
    </row>
    <row r="41" spans="1:8" collapsed="1">
      <c r="A41" s="20"/>
      <c r="B41" s="20"/>
      <c r="C41" s="21" t="s">
        <v>10</v>
      </c>
      <c r="D41" s="22" t="s">
        <v>64</v>
      </c>
      <c r="E41" s="21" t="s">
        <v>65</v>
      </c>
      <c r="F41" s="20"/>
      <c r="G41" s="20"/>
      <c r="H41" s="23">
        <f>H54</f>
        <v>0</v>
      </c>
    </row>
    <row r="42" spans="1:8" hidden="1" outlineLevel="1"/>
    <row r="43" spans="1:8" hidden="1" outlineLevel="1">
      <c r="A43" s="8" t="s">
        <v>66</v>
      </c>
      <c r="B43" s="8">
        <v>1</v>
      </c>
      <c r="C43" s="8" t="s">
        <v>67</v>
      </c>
      <c r="D43" s="9" t="s">
        <v>22</v>
      </c>
      <c r="E43" s="8" t="s">
        <v>68</v>
      </c>
      <c r="F43" s="7">
        <v>0</v>
      </c>
      <c r="G43" s="6">
        <v>156.80000000000001</v>
      </c>
      <c r="H43" s="5">
        <f t="shared" ref="H43:H53" si="2">ROUND(ROUND(F43,2)*ROUND(G43,3),2)</f>
        <v>0</v>
      </c>
    </row>
    <row r="44" spans="1:8" hidden="1" outlineLevel="1">
      <c r="A44" s="8" t="s">
        <v>66</v>
      </c>
      <c r="B44" s="8">
        <v>2</v>
      </c>
      <c r="C44" s="8" t="s">
        <v>69</v>
      </c>
      <c r="D44" s="9" t="s">
        <v>22</v>
      </c>
      <c r="E44" s="8" t="s">
        <v>70</v>
      </c>
      <c r="F44" s="7">
        <v>0</v>
      </c>
      <c r="G44" s="6">
        <v>231.84</v>
      </c>
      <c r="H44" s="5">
        <f t="shared" si="2"/>
        <v>0</v>
      </c>
    </row>
    <row r="45" spans="1:8" hidden="1" outlineLevel="1">
      <c r="A45" s="8" t="s">
        <v>66</v>
      </c>
      <c r="B45" s="8">
        <v>3</v>
      </c>
      <c r="C45" s="8" t="s">
        <v>71</v>
      </c>
      <c r="D45" s="9" t="s">
        <v>22</v>
      </c>
      <c r="E45" s="8" t="s">
        <v>72</v>
      </c>
      <c r="F45" s="7">
        <v>0</v>
      </c>
      <c r="G45" s="6">
        <v>795.2</v>
      </c>
      <c r="H45" s="5">
        <f t="shared" si="2"/>
        <v>0</v>
      </c>
    </row>
    <row r="46" spans="1:8" hidden="1" outlineLevel="1">
      <c r="A46" s="8" t="s">
        <v>66</v>
      </c>
      <c r="B46" s="8">
        <v>4</v>
      </c>
      <c r="C46" s="8" t="s">
        <v>73</v>
      </c>
      <c r="D46" s="9" t="s">
        <v>22</v>
      </c>
      <c r="E46" s="8" t="s">
        <v>74</v>
      </c>
      <c r="F46" s="7">
        <v>0</v>
      </c>
      <c r="G46" s="6">
        <v>590.79200000000003</v>
      </c>
      <c r="H46" s="5">
        <f t="shared" si="2"/>
        <v>0</v>
      </c>
    </row>
    <row r="47" spans="1:8" hidden="1" outlineLevel="1">
      <c r="A47" s="8" t="s">
        <v>66</v>
      </c>
      <c r="B47" s="8">
        <v>5</v>
      </c>
      <c r="C47" s="8" t="s">
        <v>75</v>
      </c>
      <c r="D47" s="9" t="s">
        <v>22</v>
      </c>
      <c r="E47" s="8" t="s">
        <v>76</v>
      </c>
      <c r="F47" s="7">
        <v>0</v>
      </c>
      <c r="G47" s="6">
        <v>93.39</v>
      </c>
      <c r="H47" s="5">
        <f t="shared" si="2"/>
        <v>0</v>
      </c>
    </row>
    <row r="48" spans="1:8" ht="42" hidden="1" outlineLevel="1">
      <c r="A48" s="8" t="s">
        <v>66</v>
      </c>
      <c r="B48" s="8">
        <v>6</v>
      </c>
      <c r="C48" s="8" t="s">
        <v>77</v>
      </c>
      <c r="D48" s="9" t="s">
        <v>22</v>
      </c>
      <c r="E48" s="11" t="s">
        <v>78</v>
      </c>
      <c r="F48" s="7">
        <v>0</v>
      </c>
      <c r="G48" s="6">
        <v>213.58</v>
      </c>
      <c r="H48" s="5">
        <f t="shared" si="2"/>
        <v>0</v>
      </c>
    </row>
    <row r="49" spans="1:8" ht="52.15" hidden="1" outlineLevel="1">
      <c r="A49" s="8" t="s">
        <v>66</v>
      </c>
      <c r="B49" s="8">
        <v>7</v>
      </c>
      <c r="C49" s="8" t="s">
        <v>79</v>
      </c>
      <c r="D49" s="9" t="s">
        <v>22</v>
      </c>
      <c r="E49" s="11" t="s">
        <v>80</v>
      </c>
      <c r="F49" s="7">
        <v>0</v>
      </c>
      <c r="G49" s="6">
        <v>327.36</v>
      </c>
      <c r="H49" s="5">
        <f t="shared" si="2"/>
        <v>0</v>
      </c>
    </row>
    <row r="50" spans="1:8" hidden="1" outlineLevel="1">
      <c r="A50" s="8" t="s">
        <v>66</v>
      </c>
      <c r="B50" s="8">
        <v>8</v>
      </c>
      <c r="C50" s="8" t="s">
        <v>81</v>
      </c>
      <c r="D50" s="9" t="s">
        <v>22</v>
      </c>
      <c r="E50" s="8" t="s">
        <v>82</v>
      </c>
      <c r="F50" s="7">
        <v>0</v>
      </c>
      <c r="G50" s="6">
        <v>157.49</v>
      </c>
      <c r="H50" s="5">
        <f t="shared" si="2"/>
        <v>0</v>
      </c>
    </row>
    <row r="51" spans="1:8" hidden="1" outlineLevel="1">
      <c r="A51" s="8" t="s">
        <v>66</v>
      </c>
      <c r="B51" s="8">
        <v>9</v>
      </c>
      <c r="C51" s="8" t="s">
        <v>83</v>
      </c>
      <c r="D51" s="9" t="s">
        <v>22</v>
      </c>
      <c r="E51" s="8" t="s">
        <v>84</v>
      </c>
      <c r="F51" s="7">
        <v>0</v>
      </c>
      <c r="G51" s="6">
        <v>41.06</v>
      </c>
      <c r="H51" s="5">
        <f t="shared" si="2"/>
        <v>0</v>
      </c>
    </row>
    <row r="52" spans="1:8" hidden="1" outlineLevel="1">
      <c r="A52" s="8" t="s">
        <v>66</v>
      </c>
      <c r="B52" s="8">
        <v>10</v>
      </c>
      <c r="C52" s="8" t="s">
        <v>85</v>
      </c>
      <c r="D52" s="9" t="s">
        <v>22</v>
      </c>
      <c r="E52" s="8" t="s">
        <v>86</v>
      </c>
      <c r="F52" s="7">
        <v>0</v>
      </c>
      <c r="G52" s="6">
        <v>231.84</v>
      </c>
      <c r="H52" s="5">
        <f t="shared" si="2"/>
        <v>0</v>
      </c>
    </row>
    <row r="53" spans="1:8" hidden="1" outlineLevel="1">
      <c r="A53" s="8" t="s">
        <v>66</v>
      </c>
      <c r="B53" s="8">
        <v>11</v>
      </c>
      <c r="C53" s="8" t="s">
        <v>87</v>
      </c>
      <c r="D53" s="9" t="s">
        <v>22</v>
      </c>
      <c r="E53" s="8" t="s">
        <v>88</v>
      </c>
      <c r="F53" s="7">
        <v>0</v>
      </c>
      <c r="G53" s="6">
        <v>87.74</v>
      </c>
      <c r="H53" s="5">
        <f t="shared" si="2"/>
        <v>0</v>
      </c>
    </row>
    <row r="54" spans="1:8" hidden="1" outlineLevel="1">
      <c r="E54" s="4" t="s">
        <v>31</v>
      </c>
      <c r="F54" s="4"/>
      <c r="G54" s="4"/>
      <c r="H54" s="3">
        <f>SUM(H43:H53)</f>
        <v>0</v>
      </c>
    </row>
    <row r="55" spans="1:8" hidden="1" outlineLevel="1"/>
    <row r="56" spans="1:8" hidden="1" outlineLevel="1">
      <c r="C56" s="4" t="s">
        <v>7</v>
      </c>
      <c r="D56" s="10" t="s">
        <v>8</v>
      </c>
      <c r="E56" s="4" t="s">
        <v>9</v>
      </c>
    </row>
    <row r="57" spans="1:8" collapsed="1">
      <c r="A57" s="20"/>
      <c r="B57" s="20"/>
      <c r="C57" s="21" t="s">
        <v>10</v>
      </c>
      <c r="D57" s="22" t="s">
        <v>89</v>
      </c>
      <c r="E57" s="21" t="s">
        <v>90</v>
      </c>
      <c r="F57" s="20"/>
      <c r="G57" s="20"/>
      <c r="H57" s="23">
        <f>H74</f>
        <v>0</v>
      </c>
    </row>
    <row r="58" spans="1:8" hidden="1" outlineLevel="1"/>
    <row r="59" spans="1:8" ht="31.9" hidden="1" outlineLevel="1">
      <c r="A59" s="8" t="s">
        <v>91</v>
      </c>
      <c r="B59" s="8">
        <v>1</v>
      </c>
      <c r="C59" s="8" t="s">
        <v>92</v>
      </c>
      <c r="D59" s="9" t="s">
        <v>22</v>
      </c>
      <c r="E59" s="11" t="s">
        <v>93</v>
      </c>
      <c r="F59" s="7">
        <v>0</v>
      </c>
      <c r="G59" s="6">
        <v>231.5</v>
      </c>
      <c r="H59" s="5">
        <f t="shared" ref="H59:H73" si="3">ROUND(ROUND(F59,2)*ROUND(G59,3),2)</f>
        <v>0</v>
      </c>
    </row>
    <row r="60" spans="1:8" hidden="1" outlineLevel="1">
      <c r="A60" s="8" t="s">
        <v>91</v>
      </c>
      <c r="B60" s="8">
        <v>2</v>
      </c>
      <c r="C60" s="8" t="s">
        <v>94</v>
      </c>
      <c r="D60" s="9" t="s">
        <v>25</v>
      </c>
      <c r="E60" s="8" t="s">
        <v>95</v>
      </c>
      <c r="F60" s="7">
        <v>0</v>
      </c>
      <c r="G60" s="6">
        <v>569</v>
      </c>
      <c r="H60" s="5">
        <f t="shared" si="3"/>
        <v>0</v>
      </c>
    </row>
    <row r="61" spans="1:8" hidden="1" outlineLevel="1">
      <c r="A61" s="8" t="s">
        <v>91</v>
      </c>
      <c r="B61" s="8">
        <v>3</v>
      </c>
      <c r="C61" s="8" t="s">
        <v>96</v>
      </c>
      <c r="D61" s="9" t="s">
        <v>22</v>
      </c>
      <c r="E61" s="8" t="s">
        <v>97</v>
      </c>
      <c r="F61" s="7">
        <v>0</v>
      </c>
      <c r="G61" s="6">
        <v>4</v>
      </c>
      <c r="H61" s="5">
        <f t="shared" si="3"/>
        <v>0</v>
      </c>
    </row>
    <row r="62" spans="1:8" hidden="1" outlineLevel="1">
      <c r="A62" s="8" t="s">
        <v>91</v>
      </c>
      <c r="B62" s="8">
        <v>4</v>
      </c>
      <c r="C62" s="8" t="s">
        <v>98</v>
      </c>
      <c r="D62" s="9" t="s">
        <v>25</v>
      </c>
      <c r="E62" s="8" t="s">
        <v>99</v>
      </c>
      <c r="F62" s="7">
        <v>0</v>
      </c>
      <c r="G62" s="6">
        <v>4</v>
      </c>
      <c r="H62" s="5">
        <f t="shared" si="3"/>
        <v>0</v>
      </c>
    </row>
    <row r="63" spans="1:8" ht="31.9" hidden="1" outlineLevel="1">
      <c r="A63" s="8" t="s">
        <v>91</v>
      </c>
      <c r="B63" s="8">
        <v>5</v>
      </c>
      <c r="C63" s="8" t="s">
        <v>100</v>
      </c>
      <c r="D63" s="9" t="s">
        <v>25</v>
      </c>
      <c r="E63" s="11" t="s">
        <v>101</v>
      </c>
      <c r="F63" s="7">
        <v>0</v>
      </c>
      <c r="G63" s="6">
        <v>6.5</v>
      </c>
      <c r="H63" s="5">
        <f t="shared" si="3"/>
        <v>0</v>
      </c>
    </row>
    <row r="64" spans="1:8" ht="31.9" hidden="1" outlineLevel="1">
      <c r="A64" s="8" t="s">
        <v>91</v>
      </c>
      <c r="B64" s="8">
        <v>6</v>
      </c>
      <c r="C64" s="8" t="s">
        <v>102</v>
      </c>
      <c r="D64" s="9" t="s">
        <v>22</v>
      </c>
      <c r="E64" s="11" t="s">
        <v>103</v>
      </c>
      <c r="F64" s="7">
        <v>0</v>
      </c>
      <c r="G64" s="6">
        <v>152.11000000000001</v>
      </c>
      <c r="H64" s="5">
        <f t="shared" si="3"/>
        <v>0</v>
      </c>
    </row>
    <row r="65" spans="1:8" hidden="1" outlineLevel="1">
      <c r="A65" s="8" t="s">
        <v>91</v>
      </c>
      <c r="B65" s="8">
        <v>7</v>
      </c>
      <c r="C65" s="8" t="s">
        <v>104</v>
      </c>
      <c r="D65" s="9" t="s">
        <v>25</v>
      </c>
      <c r="E65" s="8" t="s">
        <v>105</v>
      </c>
      <c r="F65" s="7">
        <v>0</v>
      </c>
      <c r="G65" s="6">
        <v>6</v>
      </c>
      <c r="H65" s="5">
        <f t="shared" si="3"/>
        <v>0</v>
      </c>
    </row>
    <row r="66" spans="1:8" hidden="1" outlineLevel="1">
      <c r="A66" s="8" t="s">
        <v>91</v>
      </c>
      <c r="B66" s="8">
        <v>8</v>
      </c>
      <c r="C66" s="8" t="s">
        <v>106</v>
      </c>
      <c r="D66" s="9" t="s">
        <v>22</v>
      </c>
      <c r="E66" s="8" t="s">
        <v>107</v>
      </c>
      <c r="F66" s="7">
        <v>0</v>
      </c>
      <c r="G66" s="6">
        <v>117.25</v>
      </c>
      <c r="H66" s="5">
        <f t="shared" si="3"/>
        <v>0</v>
      </c>
    </row>
    <row r="67" spans="1:8" hidden="1" outlineLevel="1">
      <c r="A67" s="8" t="s">
        <v>91</v>
      </c>
      <c r="B67" s="8">
        <v>9</v>
      </c>
      <c r="C67" s="8" t="s">
        <v>108</v>
      </c>
      <c r="D67" s="9" t="s">
        <v>22</v>
      </c>
      <c r="E67" s="8" t="s">
        <v>109</v>
      </c>
      <c r="F67" s="7">
        <v>0</v>
      </c>
      <c r="G67" s="6">
        <v>3.6</v>
      </c>
      <c r="H67" s="5">
        <f t="shared" si="3"/>
        <v>0</v>
      </c>
    </row>
    <row r="68" spans="1:8" hidden="1" outlineLevel="1">
      <c r="A68" s="8" t="s">
        <v>91</v>
      </c>
      <c r="B68" s="8">
        <v>10</v>
      </c>
      <c r="C68" s="8" t="s">
        <v>110</v>
      </c>
      <c r="D68" s="9" t="s">
        <v>22</v>
      </c>
      <c r="E68" s="8" t="s">
        <v>111</v>
      </c>
      <c r="F68" s="7">
        <v>0</v>
      </c>
      <c r="G68" s="6">
        <v>381.96</v>
      </c>
      <c r="H68" s="5">
        <f t="shared" si="3"/>
        <v>0</v>
      </c>
    </row>
    <row r="69" spans="1:8" ht="72.599999999999994" hidden="1" outlineLevel="1">
      <c r="A69" s="8" t="s">
        <v>91</v>
      </c>
      <c r="B69" s="8">
        <v>11</v>
      </c>
      <c r="C69" s="8" t="s">
        <v>112</v>
      </c>
      <c r="D69" s="9" t="s">
        <v>22</v>
      </c>
      <c r="E69" s="11" t="s">
        <v>113</v>
      </c>
      <c r="F69" s="7">
        <v>0</v>
      </c>
      <c r="G69" s="6">
        <v>4.5999999999999996</v>
      </c>
      <c r="H69" s="5">
        <f t="shared" si="3"/>
        <v>0</v>
      </c>
    </row>
    <row r="70" spans="1:8" hidden="1" outlineLevel="1">
      <c r="A70" s="8" t="s">
        <v>91</v>
      </c>
      <c r="B70" s="8">
        <v>12</v>
      </c>
      <c r="C70" s="8" t="s">
        <v>114</v>
      </c>
      <c r="D70" s="9" t="s">
        <v>22</v>
      </c>
      <c r="E70" s="8" t="s">
        <v>115</v>
      </c>
      <c r="F70" s="7">
        <v>0</v>
      </c>
      <c r="G70" s="6">
        <v>381.96</v>
      </c>
      <c r="H70" s="5">
        <f t="shared" si="3"/>
        <v>0</v>
      </c>
    </row>
    <row r="71" spans="1:8" hidden="1" outlineLevel="1">
      <c r="A71" s="8" t="s">
        <v>91</v>
      </c>
      <c r="B71" s="8">
        <v>13</v>
      </c>
      <c r="C71" s="8" t="s">
        <v>116</v>
      </c>
      <c r="D71" s="9" t="s">
        <v>22</v>
      </c>
      <c r="E71" s="8" t="s">
        <v>117</v>
      </c>
      <c r="F71" s="7">
        <v>0</v>
      </c>
      <c r="G71" s="6">
        <v>2.5</v>
      </c>
      <c r="H71" s="5">
        <f t="shared" si="3"/>
        <v>0</v>
      </c>
    </row>
    <row r="72" spans="1:8" hidden="1" outlineLevel="1">
      <c r="A72" s="8" t="s">
        <v>91</v>
      </c>
      <c r="B72" s="8">
        <v>14</v>
      </c>
      <c r="C72" s="8" t="s">
        <v>118</v>
      </c>
      <c r="D72" s="9" t="s">
        <v>42</v>
      </c>
      <c r="E72" s="8" t="s">
        <v>119</v>
      </c>
      <c r="F72" s="7">
        <v>0</v>
      </c>
      <c r="G72" s="6">
        <v>7</v>
      </c>
      <c r="H72" s="5">
        <f t="shared" si="3"/>
        <v>0</v>
      </c>
    </row>
    <row r="73" spans="1:8" hidden="1" outlineLevel="1">
      <c r="A73" s="8" t="s">
        <v>91</v>
      </c>
      <c r="B73" s="8">
        <v>15</v>
      </c>
      <c r="C73" s="8" t="s">
        <v>120</v>
      </c>
      <c r="D73" s="9" t="s">
        <v>22</v>
      </c>
      <c r="E73" s="8" t="s">
        <v>121</v>
      </c>
      <c r="F73" s="7">
        <v>0</v>
      </c>
      <c r="G73" s="6">
        <v>269.36</v>
      </c>
      <c r="H73" s="5">
        <f t="shared" si="3"/>
        <v>0</v>
      </c>
    </row>
    <row r="74" spans="1:8" hidden="1" outlineLevel="1">
      <c r="E74" s="4" t="s">
        <v>31</v>
      </c>
      <c r="F74" s="4"/>
      <c r="G74" s="4"/>
      <c r="H74" s="3">
        <f>SUM(H59:H73)</f>
        <v>0</v>
      </c>
    </row>
    <row r="75" spans="1:8" hidden="1" outlineLevel="1"/>
    <row r="76" spans="1:8" hidden="1" outlineLevel="1">
      <c r="C76" s="4" t="s">
        <v>7</v>
      </c>
      <c r="D76" s="10" t="s">
        <v>8</v>
      </c>
      <c r="E76" s="4" t="s">
        <v>9</v>
      </c>
    </row>
    <row r="77" spans="1:8" collapsed="1">
      <c r="A77" s="20"/>
      <c r="B77" s="20"/>
      <c r="C77" s="21" t="s">
        <v>10</v>
      </c>
      <c r="D77" s="22" t="s">
        <v>122</v>
      </c>
      <c r="E77" s="21" t="s">
        <v>123</v>
      </c>
      <c r="F77" s="20"/>
      <c r="G77" s="20"/>
      <c r="H77" s="23">
        <f>H84</f>
        <v>0</v>
      </c>
    </row>
    <row r="78" spans="1:8" hidden="1" outlineLevel="1"/>
    <row r="79" spans="1:8" hidden="1" outlineLevel="1">
      <c r="A79" s="8" t="s">
        <v>124</v>
      </c>
      <c r="B79" s="8">
        <v>1</v>
      </c>
      <c r="C79" s="8" t="s">
        <v>125</v>
      </c>
      <c r="D79" s="9" t="s">
        <v>19</v>
      </c>
      <c r="E79" s="8" t="s">
        <v>126</v>
      </c>
      <c r="F79" s="7">
        <v>0</v>
      </c>
      <c r="G79" s="6">
        <v>2</v>
      </c>
      <c r="H79" s="5">
        <f>ROUND(ROUND(F79,2)*ROUND(G79,3),2)</f>
        <v>0</v>
      </c>
    </row>
    <row r="80" spans="1:8" ht="31.9" hidden="1" outlineLevel="1">
      <c r="A80" s="8" t="s">
        <v>124</v>
      </c>
      <c r="B80" s="8">
        <v>2</v>
      </c>
      <c r="C80" s="8" t="s">
        <v>127</v>
      </c>
      <c r="D80" s="9" t="s">
        <v>19</v>
      </c>
      <c r="E80" s="11" t="s">
        <v>128</v>
      </c>
      <c r="F80" s="7">
        <v>0</v>
      </c>
      <c r="G80" s="6">
        <v>3</v>
      </c>
      <c r="H80" s="5">
        <f>ROUND(ROUND(F80,2)*ROUND(G80,3),2)</f>
        <v>0</v>
      </c>
    </row>
    <row r="81" spans="1:8" ht="31.9" hidden="1" outlineLevel="1">
      <c r="A81" s="8" t="s">
        <v>124</v>
      </c>
      <c r="B81" s="8">
        <v>3</v>
      </c>
      <c r="C81" s="8" t="s">
        <v>129</v>
      </c>
      <c r="D81" s="9" t="s">
        <v>19</v>
      </c>
      <c r="E81" s="11" t="s">
        <v>130</v>
      </c>
      <c r="F81" s="7">
        <v>0</v>
      </c>
      <c r="G81" s="6">
        <v>5</v>
      </c>
      <c r="H81" s="5">
        <f>ROUND(ROUND(F81,2)*ROUND(G81,3),2)</f>
        <v>0</v>
      </c>
    </row>
    <row r="82" spans="1:8" hidden="1" outlineLevel="1">
      <c r="A82" s="8" t="s">
        <v>124</v>
      </c>
      <c r="B82" s="8">
        <v>4</v>
      </c>
      <c r="C82" s="8" t="s">
        <v>131</v>
      </c>
      <c r="D82" s="9" t="s">
        <v>19</v>
      </c>
      <c r="E82" s="8" t="s">
        <v>132</v>
      </c>
      <c r="F82" s="7">
        <v>0</v>
      </c>
      <c r="G82" s="6">
        <v>4</v>
      </c>
      <c r="H82" s="5">
        <f>ROUND(ROUND(F82,2)*ROUND(G82,3),2)</f>
        <v>0</v>
      </c>
    </row>
    <row r="83" spans="1:8" hidden="1" outlineLevel="1">
      <c r="A83" s="8" t="s">
        <v>124</v>
      </c>
      <c r="B83" s="8">
        <v>5</v>
      </c>
      <c r="C83" s="8" t="s">
        <v>133</v>
      </c>
      <c r="D83" s="9" t="s">
        <v>22</v>
      </c>
      <c r="E83" s="8" t="s">
        <v>134</v>
      </c>
      <c r="F83" s="7">
        <v>0</v>
      </c>
      <c r="G83" s="6">
        <v>8.0640000000000001</v>
      </c>
      <c r="H83" s="5">
        <f>ROUND(ROUND(F83,2)*ROUND(G83,3),2)</f>
        <v>0</v>
      </c>
    </row>
    <row r="84" spans="1:8" hidden="1" outlineLevel="1">
      <c r="E84" s="4" t="s">
        <v>31</v>
      </c>
      <c r="F84" s="4"/>
      <c r="G84" s="4"/>
      <c r="H84" s="3">
        <f>SUM(H79:H83)</f>
        <v>0</v>
      </c>
    </row>
    <row r="85" spans="1:8" hidden="1" outlineLevel="1"/>
    <row r="86" spans="1:8" hidden="1" outlineLevel="1">
      <c r="C86" s="4" t="s">
        <v>7</v>
      </c>
      <c r="D86" s="10" t="s">
        <v>8</v>
      </c>
      <c r="E86" s="4" t="s">
        <v>9</v>
      </c>
    </row>
    <row r="87" spans="1:8" collapsed="1">
      <c r="A87" s="20"/>
      <c r="B87" s="20"/>
      <c r="C87" s="21" t="s">
        <v>10</v>
      </c>
      <c r="D87" s="22" t="s">
        <v>135</v>
      </c>
      <c r="E87" s="21" t="s">
        <v>136</v>
      </c>
      <c r="F87" s="20"/>
      <c r="G87" s="20"/>
      <c r="H87" s="23">
        <f>H90</f>
        <v>0</v>
      </c>
    </row>
    <row r="88" spans="1:8" hidden="1" outlineLevel="1"/>
    <row r="89" spans="1:8" ht="21.6" hidden="1" outlineLevel="1">
      <c r="A89" s="8" t="s">
        <v>137</v>
      </c>
      <c r="B89" s="8">
        <v>1</v>
      </c>
      <c r="C89" s="8" t="s">
        <v>138</v>
      </c>
      <c r="D89" s="9" t="s">
        <v>22</v>
      </c>
      <c r="E89" s="11" t="s">
        <v>139</v>
      </c>
      <c r="F89" s="7">
        <v>0</v>
      </c>
      <c r="G89" s="6">
        <v>541.98</v>
      </c>
      <c r="H89" s="5">
        <f>ROUND(ROUND(F89,2)*ROUND(G89,3),2)</f>
        <v>0</v>
      </c>
    </row>
    <row r="90" spans="1:8" hidden="1" outlineLevel="1">
      <c r="E90" s="4" t="s">
        <v>31</v>
      </c>
      <c r="F90" s="4"/>
      <c r="G90" s="4"/>
      <c r="H90" s="3">
        <f>SUM(H89:H89)</f>
        <v>0</v>
      </c>
    </row>
    <row r="91" spans="1:8" hidden="1" outlineLevel="1"/>
    <row r="92" spans="1:8" hidden="1" outlineLevel="1">
      <c r="C92" s="4" t="s">
        <v>7</v>
      </c>
      <c r="D92" s="10" t="s">
        <v>8</v>
      </c>
      <c r="E92" s="4" t="s">
        <v>9</v>
      </c>
    </row>
    <row r="93" spans="1:8" collapsed="1">
      <c r="A93" s="20"/>
      <c r="B93" s="20"/>
      <c r="C93" s="21" t="s">
        <v>10</v>
      </c>
      <c r="D93" s="22" t="s">
        <v>140</v>
      </c>
      <c r="E93" s="21" t="s">
        <v>141</v>
      </c>
      <c r="F93" s="20"/>
      <c r="G93" s="20"/>
      <c r="H93" s="23">
        <f>H99</f>
        <v>0</v>
      </c>
    </row>
    <row r="94" spans="1:8" hidden="1" outlineLevel="1"/>
    <row r="95" spans="1:8" hidden="1" outlineLevel="1">
      <c r="A95" s="8" t="s">
        <v>142</v>
      </c>
      <c r="B95" s="8">
        <v>1</v>
      </c>
      <c r="C95" s="8" t="s">
        <v>143</v>
      </c>
      <c r="D95" s="9" t="s">
        <v>25</v>
      </c>
      <c r="E95" s="8" t="s">
        <v>144</v>
      </c>
      <c r="F95" s="7">
        <v>0</v>
      </c>
      <c r="G95" s="6">
        <v>3</v>
      </c>
      <c r="H95" s="5">
        <f>ROUND(ROUND(F95,2)*ROUND(G95,3),2)</f>
        <v>0</v>
      </c>
    </row>
    <row r="96" spans="1:8" hidden="1" outlineLevel="1">
      <c r="A96" s="8" t="s">
        <v>142</v>
      </c>
      <c r="B96" s="8">
        <v>2</v>
      </c>
      <c r="C96" s="8" t="s">
        <v>145</v>
      </c>
      <c r="D96" s="9" t="s">
        <v>22</v>
      </c>
      <c r="E96" s="8" t="s">
        <v>146</v>
      </c>
      <c r="F96" s="7">
        <v>0</v>
      </c>
      <c r="G96" s="6">
        <v>1.8</v>
      </c>
      <c r="H96" s="5">
        <f>ROUND(ROUND(F96,2)*ROUND(G96,3),2)</f>
        <v>0</v>
      </c>
    </row>
    <row r="97" spans="1:8" hidden="1" outlineLevel="1">
      <c r="A97" s="8" t="s">
        <v>142</v>
      </c>
      <c r="B97" s="8">
        <v>3</v>
      </c>
      <c r="C97" s="8" t="s">
        <v>147</v>
      </c>
      <c r="D97" s="9" t="s">
        <v>19</v>
      </c>
      <c r="E97" s="8" t="s">
        <v>148</v>
      </c>
      <c r="F97" s="7">
        <v>0</v>
      </c>
      <c r="G97" s="6">
        <v>1</v>
      </c>
      <c r="H97" s="5">
        <f>ROUND(ROUND(F97,2)*ROUND(G97,3),2)</f>
        <v>0</v>
      </c>
    </row>
    <row r="98" spans="1:8" hidden="1" outlineLevel="1">
      <c r="A98" s="8" t="s">
        <v>142</v>
      </c>
      <c r="B98" s="8">
        <v>4</v>
      </c>
      <c r="C98" s="8" t="s">
        <v>149</v>
      </c>
      <c r="D98" s="9" t="s">
        <v>19</v>
      </c>
      <c r="E98" s="8" t="s">
        <v>150</v>
      </c>
      <c r="F98" s="7">
        <v>0</v>
      </c>
      <c r="G98" s="6">
        <v>1</v>
      </c>
      <c r="H98" s="5">
        <f>ROUND(ROUND(F98,2)*ROUND(G98,3),2)</f>
        <v>0</v>
      </c>
    </row>
    <row r="99" spans="1:8" hidden="1" outlineLevel="1">
      <c r="E99" s="4" t="s">
        <v>31</v>
      </c>
      <c r="F99" s="4"/>
      <c r="G99" s="4"/>
      <c r="H99" s="3">
        <f>SUM(H95:H98)</f>
        <v>0</v>
      </c>
    </row>
    <row r="100" spans="1:8" hidden="1" outlineLevel="1"/>
    <row r="101" spans="1:8" hidden="1" outlineLevel="1">
      <c r="C101" s="4" t="s">
        <v>7</v>
      </c>
      <c r="D101" s="10" t="s">
        <v>8</v>
      </c>
      <c r="E101" s="4" t="s">
        <v>9</v>
      </c>
    </row>
    <row r="102" spans="1:8" collapsed="1">
      <c r="A102" s="20"/>
      <c r="B102" s="20"/>
      <c r="C102" s="21" t="s">
        <v>10</v>
      </c>
      <c r="D102" s="22" t="s">
        <v>151</v>
      </c>
      <c r="E102" s="21" t="s">
        <v>152</v>
      </c>
      <c r="F102" s="20"/>
      <c r="G102" s="20"/>
      <c r="H102" s="23">
        <f>H110</f>
        <v>0</v>
      </c>
    </row>
    <row r="103" spans="1:8" hidden="1" outlineLevel="1"/>
    <row r="104" spans="1:8" ht="103.15" hidden="1" outlineLevel="1">
      <c r="A104" s="8" t="s">
        <v>153</v>
      </c>
      <c r="B104" s="8">
        <v>1</v>
      </c>
      <c r="C104" s="8" t="s">
        <v>154</v>
      </c>
      <c r="D104" s="9" t="s">
        <v>155</v>
      </c>
      <c r="E104" s="11" t="s">
        <v>156</v>
      </c>
      <c r="F104" s="7">
        <v>0</v>
      </c>
      <c r="G104" s="6">
        <v>1</v>
      </c>
      <c r="H104" s="5">
        <f t="shared" ref="H104:H109" si="4">ROUND(ROUND(F104,2)*ROUND(G104,3),2)</f>
        <v>0</v>
      </c>
    </row>
    <row r="105" spans="1:8" hidden="1" outlineLevel="1">
      <c r="A105" s="8" t="s">
        <v>153</v>
      </c>
      <c r="B105" s="8">
        <v>2</v>
      </c>
      <c r="C105" s="8" t="s">
        <v>157</v>
      </c>
      <c r="D105" s="9" t="s">
        <v>155</v>
      </c>
      <c r="E105" s="8" t="s">
        <v>158</v>
      </c>
      <c r="F105" s="7">
        <v>0</v>
      </c>
      <c r="G105" s="6">
        <v>1</v>
      </c>
      <c r="H105" s="5">
        <f t="shared" si="4"/>
        <v>0</v>
      </c>
    </row>
    <row r="106" spans="1:8" hidden="1" outlineLevel="1">
      <c r="A106" s="8" t="s">
        <v>153</v>
      </c>
      <c r="B106" s="8">
        <v>3</v>
      </c>
      <c r="C106" s="8" t="s">
        <v>159</v>
      </c>
      <c r="D106" s="9" t="s">
        <v>155</v>
      </c>
      <c r="E106" s="8" t="s">
        <v>160</v>
      </c>
      <c r="F106" s="7">
        <v>0</v>
      </c>
      <c r="G106" s="6">
        <v>1</v>
      </c>
      <c r="H106" s="5">
        <f t="shared" si="4"/>
        <v>0</v>
      </c>
    </row>
    <row r="107" spans="1:8" hidden="1" outlineLevel="1">
      <c r="A107" s="8" t="s">
        <v>153</v>
      </c>
      <c r="B107" s="8">
        <v>4</v>
      </c>
      <c r="C107" s="8" t="s">
        <v>161</v>
      </c>
      <c r="D107" s="9" t="s">
        <v>155</v>
      </c>
      <c r="E107" s="8" t="s">
        <v>162</v>
      </c>
      <c r="F107" s="7">
        <v>0</v>
      </c>
      <c r="G107" s="6">
        <v>1</v>
      </c>
      <c r="H107" s="5">
        <f t="shared" si="4"/>
        <v>0</v>
      </c>
    </row>
    <row r="108" spans="1:8" hidden="1" outlineLevel="1">
      <c r="A108" s="8" t="s">
        <v>153</v>
      </c>
      <c r="B108" s="8">
        <v>5</v>
      </c>
      <c r="C108" s="8" t="s">
        <v>163</v>
      </c>
      <c r="D108" s="9" t="s">
        <v>155</v>
      </c>
      <c r="E108" s="8" t="s">
        <v>164</v>
      </c>
      <c r="F108" s="7">
        <v>0</v>
      </c>
      <c r="G108" s="6">
        <v>1</v>
      </c>
      <c r="H108" s="5">
        <f t="shared" si="4"/>
        <v>0</v>
      </c>
    </row>
    <row r="109" spans="1:8" ht="82.9" hidden="1" outlineLevel="1">
      <c r="A109" s="8" t="s">
        <v>153</v>
      </c>
      <c r="B109" s="8">
        <v>6</v>
      </c>
      <c r="C109" s="8" t="s">
        <v>165</v>
      </c>
      <c r="D109" s="9" t="s">
        <v>155</v>
      </c>
      <c r="E109" s="11" t="s">
        <v>166</v>
      </c>
      <c r="F109" s="7">
        <v>0</v>
      </c>
      <c r="G109" s="6">
        <v>1</v>
      </c>
      <c r="H109" s="5">
        <f t="shared" si="4"/>
        <v>0</v>
      </c>
    </row>
    <row r="110" spans="1:8" hidden="1" outlineLevel="1">
      <c r="E110" s="4" t="s">
        <v>31</v>
      </c>
      <c r="F110" s="4"/>
      <c r="G110" s="4"/>
      <c r="H110" s="3">
        <f>SUM(H104:H109)</f>
        <v>0</v>
      </c>
    </row>
    <row r="111" spans="1:8" hidden="1" outlineLevel="1"/>
    <row r="112" spans="1:8" hidden="1" outlineLevel="1">
      <c r="C112" s="4" t="s">
        <v>7</v>
      </c>
      <c r="D112" s="10" t="s">
        <v>8</v>
      </c>
      <c r="E112" s="4" t="s">
        <v>9</v>
      </c>
    </row>
    <row r="113" spans="1:8" collapsed="1">
      <c r="A113" s="20"/>
      <c r="B113" s="20"/>
      <c r="C113" s="21" t="s">
        <v>10</v>
      </c>
      <c r="D113" s="22" t="s">
        <v>167</v>
      </c>
      <c r="E113" s="21" t="s">
        <v>168</v>
      </c>
      <c r="F113" s="20"/>
      <c r="G113" s="20"/>
      <c r="H113" s="23">
        <f>H117</f>
        <v>0</v>
      </c>
    </row>
    <row r="114" spans="1:8" hidden="1" outlineLevel="1">
      <c r="A114" s="24"/>
      <c r="B114" s="24"/>
      <c r="C114" s="25" t="s">
        <v>169</v>
      </c>
      <c r="D114" s="26" t="s">
        <v>8</v>
      </c>
      <c r="E114" s="25" t="s">
        <v>170</v>
      </c>
      <c r="F114" s="24"/>
      <c r="G114" s="24"/>
      <c r="H114" s="24"/>
    </row>
    <row r="115" spans="1:8" hidden="1" outlineLevel="1"/>
    <row r="116" spans="1:8" ht="64.900000000000006" hidden="1" customHeight="1" outlineLevel="1">
      <c r="A116" s="8" t="s">
        <v>171</v>
      </c>
      <c r="B116" s="8">
        <v>1</v>
      </c>
      <c r="C116" s="8" t="s">
        <v>172</v>
      </c>
      <c r="D116" s="9" t="s">
        <v>25</v>
      </c>
      <c r="E116" s="11" t="s">
        <v>173</v>
      </c>
      <c r="F116" s="7">
        <v>0</v>
      </c>
      <c r="G116" s="6">
        <v>1</v>
      </c>
      <c r="H116" s="5">
        <f>ROUND(ROUND(F116,2)*ROUND(G116,3),2)</f>
        <v>0</v>
      </c>
    </row>
    <row r="117" spans="1:8" hidden="1" outlineLevel="1">
      <c r="E117" s="4" t="s">
        <v>31</v>
      </c>
      <c r="F117" s="4"/>
      <c r="G117" s="4"/>
      <c r="H117" s="3">
        <f>SUM(H116:H116)</f>
        <v>0</v>
      </c>
    </row>
    <row r="118" spans="1:8" hidden="1" outlineLevel="1"/>
    <row r="119" spans="1:8" hidden="1" outlineLevel="1">
      <c r="C119" s="4" t="s">
        <v>7</v>
      </c>
      <c r="D119" s="10" t="s">
        <v>8</v>
      </c>
      <c r="E119" s="4" t="s">
        <v>9</v>
      </c>
    </row>
    <row r="120" spans="1:8" collapsed="1">
      <c r="A120" s="20"/>
      <c r="B120" s="20"/>
      <c r="C120" s="21" t="s">
        <v>10</v>
      </c>
      <c r="D120" s="21" t="s">
        <v>167</v>
      </c>
      <c r="E120" s="22" t="s">
        <v>174</v>
      </c>
      <c r="F120" s="21"/>
      <c r="G120" s="20"/>
      <c r="H120" s="23">
        <f>H162</f>
        <v>0</v>
      </c>
    </row>
    <row r="121" spans="1:8" hidden="1" outlineLevel="1">
      <c r="A121" s="24"/>
      <c r="B121" s="24"/>
      <c r="C121" s="25" t="s">
        <v>169</v>
      </c>
      <c r="D121" s="26" t="s">
        <v>32</v>
      </c>
      <c r="E121" s="25" t="s">
        <v>175</v>
      </c>
      <c r="F121" s="24"/>
      <c r="G121" s="24"/>
      <c r="H121" s="24"/>
    </row>
    <row r="122" spans="1:8" hidden="1" outlineLevel="1"/>
    <row r="123" spans="1:8" hidden="1" outlineLevel="1">
      <c r="A123" s="8" t="s">
        <v>176</v>
      </c>
      <c r="B123" s="8">
        <v>1</v>
      </c>
      <c r="C123" s="8" t="s">
        <v>177</v>
      </c>
      <c r="D123" s="9" t="s">
        <v>19</v>
      </c>
      <c r="E123" s="8" t="s">
        <v>178</v>
      </c>
      <c r="F123" s="7">
        <v>0</v>
      </c>
      <c r="G123" s="6">
        <v>1</v>
      </c>
      <c r="H123" s="5">
        <f t="shared" ref="H123:H161" si="5">ROUND(ROUND(F123,2)*ROUND(G123,3),2)</f>
        <v>0</v>
      </c>
    </row>
    <row r="124" spans="1:8" hidden="1" outlineLevel="1">
      <c r="A124" s="8" t="s">
        <v>176</v>
      </c>
      <c r="B124" s="8">
        <v>2</v>
      </c>
      <c r="C124" s="8" t="s">
        <v>179</v>
      </c>
      <c r="D124" s="9" t="s">
        <v>19</v>
      </c>
      <c r="E124" s="8" t="s">
        <v>180</v>
      </c>
      <c r="F124" s="7">
        <v>0</v>
      </c>
      <c r="G124" s="6">
        <v>2</v>
      </c>
      <c r="H124" s="5">
        <f t="shared" si="5"/>
        <v>0</v>
      </c>
    </row>
    <row r="125" spans="1:8" hidden="1" outlineLevel="1">
      <c r="A125" s="8" t="s">
        <v>176</v>
      </c>
      <c r="B125" s="8">
        <v>3</v>
      </c>
      <c r="C125" s="8" t="s">
        <v>181</v>
      </c>
      <c r="D125" s="9" t="s">
        <v>19</v>
      </c>
      <c r="E125" s="8" t="s">
        <v>182</v>
      </c>
      <c r="F125" s="7">
        <v>0</v>
      </c>
      <c r="G125" s="6">
        <v>4</v>
      </c>
      <c r="H125" s="5">
        <f t="shared" si="5"/>
        <v>0</v>
      </c>
    </row>
    <row r="126" spans="1:8" hidden="1" outlineLevel="1">
      <c r="A126" s="8" t="s">
        <v>176</v>
      </c>
      <c r="B126" s="8">
        <v>4</v>
      </c>
      <c r="C126" s="8" t="s">
        <v>183</v>
      </c>
      <c r="D126" s="9" t="s">
        <v>19</v>
      </c>
      <c r="E126" s="8" t="s">
        <v>184</v>
      </c>
      <c r="F126" s="7">
        <v>0</v>
      </c>
      <c r="G126" s="6">
        <v>1</v>
      </c>
      <c r="H126" s="5">
        <f t="shared" si="5"/>
        <v>0</v>
      </c>
    </row>
    <row r="127" spans="1:8" hidden="1" outlineLevel="1">
      <c r="A127" s="8" t="s">
        <v>176</v>
      </c>
      <c r="B127" s="8">
        <v>5</v>
      </c>
      <c r="C127" s="8" t="s">
        <v>185</v>
      </c>
      <c r="D127" s="9" t="s">
        <v>19</v>
      </c>
      <c r="E127" s="8" t="s">
        <v>186</v>
      </c>
      <c r="F127" s="7">
        <v>0</v>
      </c>
      <c r="G127" s="6">
        <v>2</v>
      </c>
      <c r="H127" s="5">
        <f t="shared" si="5"/>
        <v>0</v>
      </c>
    </row>
    <row r="128" spans="1:8" hidden="1" outlineLevel="1">
      <c r="A128" s="8" t="s">
        <v>176</v>
      </c>
      <c r="B128" s="8">
        <v>6</v>
      </c>
      <c r="C128" s="8" t="s">
        <v>187</v>
      </c>
      <c r="D128" s="9" t="s">
        <v>19</v>
      </c>
      <c r="E128" s="8" t="s">
        <v>188</v>
      </c>
      <c r="F128" s="7">
        <v>0</v>
      </c>
      <c r="G128" s="6">
        <v>1</v>
      </c>
      <c r="H128" s="5">
        <f t="shared" si="5"/>
        <v>0</v>
      </c>
    </row>
    <row r="129" spans="1:8" hidden="1" outlineLevel="1">
      <c r="A129" s="8" t="s">
        <v>176</v>
      </c>
      <c r="B129" s="8">
        <v>7</v>
      </c>
      <c r="C129" s="8" t="s">
        <v>189</v>
      </c>
      <c r="D129" s="9" t="s">
        <v>19</v>
      </c>
      <c r="E129" s="8" t="s">
        <v>190</v>
      </c>
      <c r="F129" s="7">
        <v>0</v>
      </c>
      <c r="G129" s="6">
        <v>2</v>
      </c>
      <c r="H129" s="5">
        <f t="shared" si="5"/>
        <v>0</v>
      </c>
    </row>
    <row r="130" spans="1:8" hidden="1" outlineLevel="1">
      <c r="A130" s="8" t="s">
        <v>176</v>
      </c>
      <c r="B130" s="8">
        <v>8</v>
      </c>
      <c r="C130" s="8" t="s">
        <v>191</v>
      </c>
      <c r="D130" s="9" t="s">
        <v>19</v>
      </c>
      <c r="E130" s="8" t="s">
        <v>192</v>
      </c>
      <c r="F130" s="7">
        <v>0</v>
      </c>
      <c r="G130" s="6">
        <v>1</v>
      </c>
      <c r="H130" s="5">
        <f t="shared" si="5"/>
        <v>0</v>
      </c>
    </row>
    <row r="131" spans="1:8" hidden="1" outlineLevel="1">
      <c r="A131" s="8" t="s">
        <v>176</v>
      </c>
      <c r="B131" s="8">
        <v>9</v>
      </c>
      <c r="C131" s="8" t="s">
        <v>193</v>
      </c>
      <c r="D131" s="9" t="s">
        <v>19</v>
      </c>
      <c r="E131" s="8" t="s">
        <v>194</v>
      </c>
      <c r="F131" s="7">
        <v>0</v>
      </c>
      <c r="G131" s="6">
        <v>1</v>
      </c>
      <c r="H131" s="5">
        <f t="shared" si="5"/>
        <v>0</v>
      </c>
    </row>
    <row r="132" spans="1:8" hidden="1" outlineLevel="1">
      <c r="A132" s="8" t="s">
        <v>176</v>
      </c>
      <c r="B132" s="8">
        <v>10</v>
      </c>
      <c r="C132" s="8" t="s">
        <v>195</v>
      </c>
      <c r="D132" s="9" t="s">
        <v>19</v>
      </c>
      <c r="E132" s="8" t="s">
        <v>196</v>
      </c>
      <c r="F132" s="7">
        <v>0</v>
      </c>
      <c r="G132" s="6">
        <v>1</v>
      </c>
      <c r="H132" s="5">
        <f t="shared" si="5"/>
        <v>0</v>
      </c>
    </row>
    <row r="133" spans="1:8" hidden="1" outlineLevel="1">
      <c r="A133" s="8" t="s">
        <v>176</v>
      </c>
      <c r="B133" s="8">
        <v>11</v>
      </c>
      <c r="C133" s="8" t="s">
        <v>197</v>
      </c>
      <c r="D133" s="9" t="s">
        <v>42</v>
      </c>
      <c r="E133" s="8" t="s">
        <v>198</v>
      </c>
      <c r="F133" s="7">
        <v>0</v>
      </c>
      <c r="G133" s="6">
        <v>18</v>
      </c>
      <c r="H133" s="5">
        <f t="shared" si="5"/>
        <v>0</v>
      </c>
    </row>
    <row r="134" spans="1:8" hidden="1" outlineLevel="1">
      <c r="A134" s="8" t="s">
        <v>176</v>
      </c>
      <c r="B134" s="8">
        <v>12</v>
      </c>
      <c r="C134" s="8" t="s">
        <v>199</v>
      </c>
      <c r="D134" s="9" t="s">
        <v>19</v>
      </c>
      <c r="E134" s="8" t="s">
        <v>200</v>
      </c>
      <c r="F134" s="7">
        <v>0</v>
      </c>
      <c r="G134" s="6">
        <v>11</v>
      </c>
      <c r="H134" s="5">
        <f t="shared" si="5"/>
        <v>0</v>
      </c>
    </row>
    <row r="135" spans="1:8" ht="48" hidden="1" customHeight="1" outlineLevel="1">
      <c r="A135" s="8" t="s">
        <v>176</v>
      </c>
      <c r="B135" s="8">
        <v>13</v>
      </c>
      <c r="C135" s="8" t="s">
        <v>201</v>
      </c>
      <c r="D135" s="9" t="s">
        <v>19</v>
      </c>
      <c r="E135" s="11" t="s">
        <v>202</v>
      </c>
      <c r="F135" s="7">
        <v>0</v>
      </c>
      <c r="G135" s="6">
        <v>1</v>
      </c>
      <c r="H135" s="5">
        <f t="shared" si="5"/>
        <v>0</v>
      </c>
    </row>
    <row r="136" spans="1:8" ht="127.15" hidden="1" customHeight="1" outlineLevel="1">
      <c r="A136" s="8" t="s">
        <v>176</v>
      </c>
      <c r="B136" s="8">
        <v>14</v>
      </c>
      <c r="C136" s="8" t="s">
        <v>203</v>
      </c>
      <c r="D136" s="9" t="s">
        <v>19</v>
      </c>
      <c r="E136" s="11" t="s">
        <v>204</v>
      </c>
      <c r="F136" s="7">
        <v>0</v>
      </c>
      <c r="G136" s="6">
        <v>1</v>
      </c>
      <c r="H136" s="5">
        <f t="shared" si="5"/>
        <v>0</v>
      </c>
    </row>
    <row r="137" spans="1:8" hidden="1" outlineLevel="1">
      <c r="A137" s="8" t="s">
        <v>176</v>
      </c>
      <c r="B137" s="8">
        <v>15</v>
      </c>
      <c r="C137" s="8" t="s">
        <v>205</v>
      </c>
      <c r="D137" s="9" t="s">
        <v>19</v>
      </c>
      <c r="E137" s="8" t="s">
        <v>206</v>
      </c>
      <c r="F137" s="7">
        <v>0</v>
      </c>
      <c r="G137" s="6">
        <v>1</v>
      </c>
      <c r="H137" s="5">
        <f t="shared" si="5"/>
        <v>0</v>
      </c>
    </row>
    <row r="138" spans="1:8" hidden="1" outlineLevel="1">
      <c r="A138" s="8" t="s">
        <v>176</v>
      </c>
      <c r="B138" s="8">
        <v>16</v>
      </c>
      <c r="C138" s="8" t="s">
        <v>207</v>
      </c>
      <c r="D138" s="9" t="s">
        <v>22</v>
      </c>
      <c r="E138" s="8" t="s">
        <v>208</v>
      </c>
      <c r="F138" s="7">
        <v>0</v>
      </c>
      <c r="G138" s="6">
        <v>3</v>
      </c>
      <c r="H138" s="5">
        <f t="shared" si="5"/>
        <v>0</v>
      </c>
    </row>
    <row r="139" spans="1:8" hidden="1" outlineLevel="1">
      <c r="A139" s="8" t="s">
        <v>176</v>
      </c>
      <c r="B139" s="8">
        <v>17</v>
      </c>
      <c r="C139" s="8" t="s">
        <v>209</v>
      </c>
      <c r="D139" s="9" t="s">
        <v>25</v>
      </c>
      <c r="E139" s="8" t="s">
        <v>210</v>
      </c>
      <c r="F139" s="7">
        <v>0</v>
      </c>
      <c r="G139" s="6">
        <v>87.8</v>
      </c>
      <c r="H139" s="5">
        <f t="shared" si="5"/>
        <v>0</v>
      </c>
    </row>
    <row r="140" spans="1:8" hidden="1" outlineLevel="1">
      <c r="A140" s="8" t="s">
        <v>176</v>
      </c>
      <c r="B140" s="8">
        <v>18</v>
      </c>
      <c r="C140" s="8" t="s">
        <v>211</v>
      </c>
      <c r="D140" s="9" t="s">
        <v>25</v>
      </c>
      <c r="E140" s="8" t="s">
        <v>212</v>
      </c>
      <c r="F140" s="7">
        <v>0</v>
      </c>
      <c r="G140" s="6">
        <v>96.2</v>
      </c>
      <c r="H140" s="5">
        <f t="shared" si="5"/>
        <v>0</v>
      </c>
    </row>
    <row r="141" spans="1:8" hidden="1" outlineLevel="1">
      <c r="A141" s="8" t="s">
        <v>176</v>
      </c>
      <c r="B141" s="8">
        <v>19</v>
      </c>
      <c r="C141" s="8" t="s">
        <v>213</v>
      </c>
      <c r="D141" s="9" t="s">
        <v>25</v>
      </c>
      <c r="E141" s="8" t="s">
        <v>214</v>
      </c>
      <c r="F141" s="7">
        <v>0</v>
      </c>
      <c r="G141" s="6">
        <v>96.1</v>
      </c>
      <c r="H141" s="5">
        <f t="shared" si="5"/>
        <v>0</v>
      </c>
    </row>
    <row r="142" spans="1:8" hidden="1" outlineLevel="1">
      <c r="A142" s="8" t="s">
        <v>176</v>
      </c>
      <c r="B142" s="8">
        <v>20</v>
      </c>
      <c r="C142" s="8" t="s">
        <v>215</v>
      </c>
      <c r="D142" s="9" t="s">
        <v>25</v>
      </c>
      <c r="E142" s="8" t="s">
        <v>216</v>
      </c>
      <c r="F142" s="7">
        <v>0</v>
      </c>
      <c r="G142" s="6">
        <v>102.2</v>
      </c>
      <c r="H142" s="5">
        <f t="shared" si="5"/>
        <v>0</v>
      </c>
    </row>
    <row r="143" spans="1:8" hidden="1" outlineLevel="1">
      <c r="A143" s="8" t="s">
        <v>176</v>
      </c>
      <c r="B143" s="8">
        <v>21</v>
      </c>
      <c r="C143" s="8" t="s">
        <v>217</v>
      </c>
      <c r="D143" s="9" t="s">
        <v>25</v>
      </c>
      <c r="E143" s="8" t="s">
        <v>218</v>
      </c>
      <c r="F143" s="7">
        <v>0</v>
      </c>
      <c r="G143" s="6">
        <v>38.1</v>
      </c>
      <c r="H143" s="5">
        <f t="shared" si="5"/>
        <v>0</v>
      </c>
    </row>
    <row r="144" spans="1:8" hidden="1" outlineLevel="1">
      <c r="A144" s="8" t="s">
        <v>176</v>
      </c>
      <c r="B144" s="8">
        <v>22</v>
      </c>
      <c r="C144" s="8" t="s">
        <v>219</v>
      </c>
      <c r="D144" s="9" t="s">
        <v>25</v>
      </c>
      <c r="E144" s="8" t="s">
        <v>220</v>
      </c>
      <c r="F144" s="7">
        <v>0</v>
      </c>
      <c r="G144" s="6">
        <v>62.14</v>
      </c>
      <c r="H144" s="5">
        <f t="shared" si="5"/>
        <v>0</v>
      </c>
    </row>
    <row r="145" spans="1:8" hidden="1" outlineLevel="1">
      <c r="A145" s="8" t="s">
        <v>176</v>
      </c>
      <c r="B145" s="8">
        <v>23</v>
      </c>
      <c r="C145" s="8" t="s">
        <v>221</v>
      </c>
      <c r="D145" s="9" t="s">
        <v>25</v>
      </c>
      <c r="E145" s="8" t="s">
        <v>222</v>
      </c>
      <c r="F145" s="7">
        <v>0</v>
      </c>
      <c r="G145" s="6">
        <v>62.14</v>
      </c>
      <c r="H145" s="5">
        <f t="shared" si="5"/>
        <v>0</v>
      </c>
    </row>
    <row r="146" spans="1:8" hidden="1" outlineLevel="1">
      <c r="A146" s="8" t="s">
        <v>176</v>
      </c>
      <c r="B146" s="8">
        <v>24</v>
      </c>
      <c r="C146" s="8" t="s">
        <v>223</v>
      </c>
      <c r="D146" s="9" t="s">
        <v>25</v>
      </c>
      <c r="E146" s="8" t="s">
        <v>224</v>
      </c>
      <c r="F146" s="7">
        <v>0</v>
      </c>
      <c r="G146" s="6">
        <v>124.8</v>
      </c>
      <c r="H146" s="5">
        <f t="shared" si="5"/>
        <v>0</v>
      </c>
    </row>
    <row r="147" spans="1:8" hidden="1" outlineLevel="1">
      <c r="A147" s="8" t="s">
        <v>176</v>
      </c>
      <c r="B147" s="8">
        <v>25</v>
      </c>
      <c r="C147" s="8" t="s">
        <v>225</v>
      </c>
      <c r="D147" s="9" t="s">
        <v>25</v>
      </c>
      <c r="E147" s="8" t="s">
        <v>226</v>
      </c>
      <c r="F147" s="7">
        <v>0</v>
      </c>
      <c r="G147" s="6">
        <v>1</v>
      </c>
      <c r="H147" s="5">
        <f t="shared" si="5"/>
        <v>0</v>
      </c>
    </row>
    <row r="148" spans="1:8" hidden="1" outlineLevel="1">
      <c r="A148" s="8" t="s">
        <v>176</v>
      </c>
      <c r="B148" s="8">
        <v>26</v>
      </c>
      <c r="C148" s="8" t="s">
        <v>227</v>
      </c>
      <c r="D148" s="9" t="s">
        <v>25</v>
      </c>
      <c r="E148" s="8" t="s">
        <v>228</v>
      </c>
      <c r="F148" s="7">
        <v>0</v>
      </c>
      <c r="G148" s="6">
        <v>83.2</v>
      </c>
      <c r="H148" s="5">
        <f t="shared" si="5"/>
        <v>0</v>
      </c>
    </row>
    <row r="149" spans="1:8" hidden="1" outlineLevel="1">
      <c r="A149" s="8" t="s">
        <v>176</v>
      </c>
      <c r="B149" s="8">
        <v>27</v>
      </c>
      <c r="C149" s="8" t="s">
        <v>229</v>
      </c>
      <c r="D149" s="9" t="s">
        <v>25</v>
      </c>
      <c r="E149" s="8" t="s">
        <v>230</v>
      </c>
      <c r="F149" s="7">
        <v>0</v>
      </c>
      <c r="G149" s="6">
        <v>50</v>
      </c>
      <c r="H149" s="5">
        <f t="shared" si="5"/>
        <v>0</v>
      </c>
    </row>
    <row r="150" spans="1:8" hidden="1" outlineLevel="1">
      <c r="A150" s="8" t="s">
        <v>176</v>
      </c>
      <c r="B150" s="8">
        <v>28</v>
      </c>
      <c r="C150" s="8" t="s">
        <v>231</v>
      </c>
      <c r="D150" s="9" t="s">
        <v>25</v>
      </c>
      <c r="E150" s="8" t="s">
        <v>232</v>
      </c>
      <c r="F150" s="7">
        <v>0</v>
      </c>
      <c r="G150" s="6">
        <v>96.1</v>
      </c>
      <c r="H150" s="5">
        <f t="shared" si="5"/>
        <v>0</v>
      </c>
    </row>
    <row r="151" spans="1:8" hidden="1" outlineLevel="1">
      <c r="A151" s="8" t="s">
        <v>176</v>
      </c>
      <c r="B151" s="8">
        <v>29</v>
      </c>
      <c r="C151" s="8" t="s">
        <v>233</v>
      </c>
      <c r="D151" s="9" t="s">
        <v>25</v>
      </c>
      <c r="E151" s="8" t="s">
        <v>234</v>
      </c>
      <c r="F151" s="7">
        <v>0</v>
      </c>
      <c r="G151" s="6">
        <v>96.1</v>
      </c>
      <c r="H151" s="5">
        <f t="shared" si="5"/>
        <v>0</v>
      </c>
    </row>
    <row r="152" spans="1:8" hidden="1" outlineLevel="1">
      <c r="A152" s="8" t="s">
        <v>176</v>
      </c>
      <c r="B152" s="8">
        <v>30</v>
      </c>
      <c r="C152" s="8" t="s">
        <v>235</v>
      </c>
      <c r="D152" s="9" t="s">
        <v>25</v>
      </c>
      <c r="E152" s="8" t="s">
        <v>236</v>
      </c>
      <c r="F152" s="7">
        <v>0</v>
      </c>
      <c r="G152" s="6">
        <v>38.1</v>
      </c>
      <c r="H152" s="5">
        <f t="shared" si="5"/>
        <v>0</v>
      </c>
    </row>
    <row r="153" spans="1:8" hidden="1" outlineLevel="1">
      <c r="A153" s="8" t="s">
        <v>176</v>
      </c>
      <c r="B153" s="8">
        <v>31</v>
      </c>
      <c r="C153" s="8" t="s">
        <v>237</v>
      </c>
      <c r="D153" s="9" t="s">
        <v>25</v>
      </c>
      <c r="E153" s="8" t="s">
        <v>238</v>
      </c>
      <c r="F153" s="7">
        <v>0</v>
      </c>
      <c r="G153" s="6">
        <v>62.15</v>
      </c>
      <c r="H153" s="5">
        <f t="shared" si="5"/>
        <v>0</v>
      </c>
    </row>
    <row r="154" spans="1:8" hidden="1" outlineLevel="1">
      <c r="A154" s="8" t="s">
        <v>176</v>
      </c>
      <c r="B154" s="8">
        <v>32</v>
      </c>
      <c r="C154" s="8" t="s">
        <v>239</v>
      </c>
      <c r="D154" s="9" t="s">
        <v>25</v>
      </c>
      <c r="E154" s="8" t="s">
        <v>240</v>
      </c>
      <c r="F154" s="7">
        <v>0</v>
      </c>
      <c r="G154" s="6">
        <v>62.15</v>
      </c>
      <c r="H154" s="5">
        <f t="shared" si="5"/>
        <v>0</v>
      </c>
    </row>
    <row r="155" spans="1:8" hidden="1" outlineLevel="1">
      <c r="A155" s="8" t="s">
        <v>176</v>
      </c>
      <c r="B155" s="8">
        <v>33</v>
      </c>
      <c r="C155" s="8" t="s">
        <v>241</v>
      </c>
      <c r="D155" s="9" t="s">
        <v>22</v>
      </c>
      <c r="E155" s="8" t="s">
        <v>242</v>
      </c>
      <c r="F155" s="7">
        <v>0</v>
      </c>
      <c r="G155" s="6">
        <v>83.8</v>
      </c>
      <c r="H155" s="5">
        <f t="shared" si="5"/>
        <v>0</v>
      </c>
    </row>
    <row r="156" spans="1:8" hidden="1" outlineLevel="1">
      <c r="A156" s="8" t="s">
        <v>176</v>
      </c>
      <c r="B156" s="8">
        <v>34</v>
      </c>
      <c r="C156" s="8" t="s">
        <v>243</v>
      </c>
      <c r="D156" s="9" t="s">
        <v>25</v>
      </c>
      <c r="E156" s="8" t="s">
        <v>244</v>
      </c>
      <c r="F156" s="7">
        <v>0</v>
      </c>
      <c r="G156" s="6">
        <v>12</v>
      </c>
      <c r="H156" s="5">
        <f t="shared" si="5"/>
        <v>0</v>
      </c>
    </row>
    <row r="157" spans="1:8" ht="45.6" hidden="1" customHeight="1" outlineLevel="1">
      <c r="A157" s="8" t="s">
        <v>176</v>
      </c>
      <c r="B157" s="8">
        <v>35</v>
      </c>
      <c r="C157" s="8" t="s">
        <v>245</v>
      </c>
      <c r="D157" s="9" t="s">
        <v>19</v>
      </c>
      <c r="E157" s="11" t="s">
        <v>246</v>
      </c>
      <c r="F157" s="7">
        <v>0</v>
      </c>
      <c r="G157" s="6">
        <v>1</v>
      </c>
      <c r="H157" s="5">
        <f t="shared" si="5"/>
        <v>0</v>
      </c>
    </row>
    <row r="158" spans="1:8" hidden="1" outlineLevel="1">
      <c r="A158" s="8" t="s">
        <v>176</v>
      </c>
      <c r="B158" s="8">
        <v>36</v>
      </c>
      <c r="C158" s="8" t="s">
        <v>247</v>
      </c>
      <c r="D158" s="9" t="s">
        <v>25</v>
      </c>
      <c r="E158" s="8" t="s">
        <v>248</v>
      </c>
      <c r="F158" s="7">
        <v>0</v>
      </c>
      <c r="G158" s="6">
        <v>50</v>
      </c>
      <c r="H158" s="5">
        <f t="shared" si="5"/>
        <v>0</v>
      </c>
    </row>
    <row r="159" spans="1:8" hidden="1" outlineLevel="1">
      <c r="A159" s="8" t="s">
        <v>176</v>
      </c>
      <c r="B159" s="8">
        <v>37</v>
      </c>
      <c r="C159" s="8" t="s">
        <v>249</v>
      </c>
      <c r="D159" s="9" t="s">
        <v>25</v>
      </c>
      <c r="E159" s="8" t="s">
        <v>250</v>
      </c>
      <c r="F159" s="7">
        <v>0</v>
      </c>
      <c r="G159" s="6">
        <v>100</v>
      </c>
      <c r="H159" s="5">
        <f t="shared" si="5"/>
        <v>0</v>
      </c>
    </row>
    <row r="160" spans="1:8" hidden="1" outlineLevel="1">
      <c r="A160" s="8" t="s">
        <v>176</v>
      </c>
      <c r="B160" s="8">
        <v>38</v>
      </c>
      <c r="C160" s="8" t="s">
        <v>251</v>
      </c>
      <c r="D160" s="9" t="s">
        <v>25</v>
      </c>
      <c r="E160" s="8" t="s">
        <v>252</v>
      </c>
      <c r="F160" s="7">
        <v>0</v>
      </c>
      <c r="G160" s="6">
        <v>40</v>
      </c>
      <c r="H160" s="5">
        <f t="shared" si="5"/>
        <v>0</v>
      </c>
    </row>
    <row r="161" spans="1:8" ht="115.9" hidden="1" customHeight="1" outlineLevel="1">
      <c r="A161" s="8" t="s">
        <v>176</v>
      </c>
      <c r="B161" s="8">
        <v>39</v>
      </c>
      <c r="C161" s="8" t="s">
        <v>253</v>
      </c>
      <c r="D161" s="9" t="s">
        <v>19</v>
      </c>
      <c r="E161" s="11" t="s">
        <v>254</v>
      </c>
      <c r="F161" s="7">
        <v>0</v>
      </c>
      <c r="G161" s="6">
        <v>1</v>
      </c>
      <c r="H161" s="5">
        <f t="shared" si="5"/>
        <v>0</v>
      </c>
    </row>
    <row r="162" spans="1:8" hidden="1" outlineLevel="1">
      <c r="E162" s="4" t="s">
        <v>31</v>
      </c>
      <c r="F162" s="4"/>
      <c r="G162" s="4"/>
      <c r="H162" s="3">
        <f>SUM(H123:H161)</f>
        <v>0</v>
      </c>
    </row>
    <row r="163" spans="1:8" hidden="1" outlineLevel="1"/>
    <row r="164" spans="1:8" hidden="1" outlineLevel="1">
      <c r="C164" s="4" t="s">
        <v>7</v>
      </c>
      <c r="D164" s="10" t="s">
        <v>8</v>
      </c>
      <c r="E164" s="4" t="s">
        <v>9</v>
      </c>
    </row>
    <row r="165" spans="1:8" collapsed="1">
      <c r="A165" s="20"/>
      <c r="B165" s="20"/>
      <c r="C165" s="21" t="s">
        <v>10</v>
      </c>
      <c r="D165" s="21" t="s">
        <v>167</v>
      </c>
      <c r="E165" s="22" t="s">
        <v>255</v>
      </c>
      <c r="F165" s="21"/>
      <c r="G165" s="20"/>
      <c r="H165" s="23">
        <f>H192</f>
        <v>0</v>
      </c>
    </row>
    <row r="166" spans="1:8" hidden="1" outlineLevel="1">
      <c r="A166" s="24"/>
      <c r="B166" s="24"/>
      <c r="C166" s="25" t="s">
        <v>169</v>
      </c>
      <c r="D166" s="26" t="s">
        <v>64</v>
      </c>
      <c r="E166" s="25" t="s">
        <v>256</v>
      </c>
      <c r="F166" s="24"/>
      <c r="G166" s="24"/>
      <c r="H166" s="24"/>
    </row>
    <row r="167" spans="1:8" hidden="1" outlineLevel="1"/>
    <row r="168" spans="1:8" hidden="1" outlineLevel="1">
      <c r="A168" s="8" t="s">
        <v>257</v>
      </c>
      <c r="B168" s="8">
        <v>1</v>
      </c>
      <c r="C168" s="8" t="s">
        <v>258</v>
      </c>
      <c r="D168" s="9" t="s">
        <v>19</v>
      </c>
      <c r="E168" s="8" t="s">
        <v>259</v>
      </c>
      <c r="F168" s="7">
        <v>0</v>
      </c>
      <c r="G168" s="6">
        <v>2</v>
      </c>
      <c r="H168" s="5">
        <f t="shared" ref="H168:H191" si="6">ROUND(ROUND(F168,2)*ROUND(G168,3),2)</f>
        <v>0</v>
      </c>
    </row>
    <row r="169" spans="1:8" hidden="1" outlineLevel="1">
      <c r="A169" s="8" t="s">
        <v>257</v>
      </c>
      <c r="B169" s="8">
        <v>2</v>
      </c>
      <c r="C169" s="8" t="s">
        <v>260</v>
      </c>
      <c r="D169" s="9" t="s">
        <v>19</v>
      </c>
      <c r="E169" s="8" t="s">
        <v>261</v>
      </c>
      <c r="F169" s="7">
        <v>0</v>
      </c>
      <c r="G169" s="6">
        <v>3</v>
      </c>
      <c r="H169" s="5">
        <f t="shared" si="6"/>
        <v>0</v>
      </c>
    </row>
    <row r="170" spans="1:8" hidden="1" outlineLevel="1">
      <c r="A170" s="8" t="s">
        <v>257</v>
      </c>
      <c r="B170" s="8">
        <v>3</v>
      </c>
      <c r="C170" s="8" t="s">
        <v>262</v>
      </c>
      <c r="D170" s="9" t="s">
        <v>22</v>
      </c>
      <c r="E170" s="8" t="s">
        <v>263</v>
      </c>
      <c r="F170" s="7">
        <v>0</v>
      </c>
      <c r="G170" s="6">
        <v>501.33</v>
      </c>
      <c r="H170" s="5">
        <f t="shared" si="6"/>
        <v>0</v>
      </c>
    </row>
    <row r="171" spans="1:8" hidden="1" outlineLevel="1">
      <c r="A171" s="8" t="s">
        <v>257</v>
      </c>
      <c r="B171" s="8">
        <v>4</v>
      </c>
      <c r="C171" s="8" t="s">
        <v>264</v>
      </c>
      <c r="D171" s="9" t="s">
        <v>22</v>
      </c>
      <c r="E171" s="8" t="s">
        <v>265</v>
      </c>
      <c r="F171" s="7">
        <v>0</v>
      </c>
      <c r="G171" s="6">
        <v>1</v>
      </c>
      <c r="H171" s="5">
        <f t="shared" si="6"/>
        <v>0</v>
      </c>
    </row>
    <row r="172" spans="1:8" hidden="1" outlineLevel="1">
      <c r="A172" s="8" t="s">
        <v>257</v>
      </c>
      <c r="B172" s="8">
        <v>5</v>
      </c>
      <c r="C172" s="8" t="s">
        <v>266</v>
      </c>
      <c r="D172" s="9" t="s">
        <v>25</v>
      </c>
      <c r="E172" s="8" t="s">
        <v>267</v>
      </c>
      <c r="F172" s="7">
        <v>0</v>
      </c>
      <c r="G172" s="6">
        <v>10</v>
      </c>
      <c r="H172" s="5">
        <f t="shared" si="6"/>
        <v>0</v>
      </c>
    </row>
    <row r="173" spans="1:8" hidden="1" outlineLevel="1">
      <c r="A173" s="8" t="s">
        <v>257</v>
      </c>
      <c r="B173" s="8">
        <v>6</v>
      </c>
      <c r="C173" s="8" t="s">
        <v>268</v>
      </c>
      <c r="D173" s="9" t="s">
        <v>25</v>
      </c>
      <c r="E173" s="8" t="s">
        <v>269</v>
      </c>
      <c r="F173" s="7">
        <v>0</v>
      </c>
      <c r="G173" s="6">
        <v>10</v>
      </c>
      <c r="H173" s="5">
        <f t="shared" si="6"/>
        <v>0</v>
      </c>
    </row>
    <row r="174" spans="1:8" hidden="1" outlineLevel="1">
      <c r="A174" s="8" t="s">
        <v>257</v>
      </c>
      <c r="B174" s="8">
        <v>7</v>
      </c>
      <c r="C174" s="8" t="s">
        <v>270</v>
      </c>
      <c r="D174" s="9" t="s">
        <v>25</v>
      </c>
      <c r="E174" s="8" t="s">
        <v>271</v>
      </c>
      <c r="F174" s="7">
        <v>0</v>
      </c>
      <c r="G174" s="6">
        <v>10</v>
      </c>
      <c r="H174" s="5">
        <f t="shared" si="6"/>
        <v>0</v>
      </c>
    </row>
    <row r="175" spans="1:8" hidden="1" outlineLevel="1">
      <c r="A175" s="8" t="s">
        <v>257</v>
      </c>
      <c r="B175" s="8">
        <v>8</v>
      </c>
      <c r="C175" s="8" t="s">
        <v>272</v>
      </c>
      <c r="D175" s="9" t="s">
        <v>19</v>
      </c>
      <c r="E175" s="8" t="s">
        <v>273</v>
      </c>
      <c r="F175" s="7">
        <v>0</v>
      </c>
      <c r="G175" s="6">
        <v>9</v>
      </c>
      <c r="H175" s="5">
        <f t="shared" si="6"/>
        <v>0</v>
      </c>
    </row>
    <row r="176" spans="1:8" ht="102" hidden="1" customHeight="1" outlineLevel="1">
      <c r="A176" s="8" t="s">
        <v>257</v>
      </c>
      <c r="B176" s="8">
        <v>9</v>
      </c>
      <c r="C176" s="8" t="s">
        <v>274</v>
      </c>
      <c r="D176" s="9" t="s">
        <v>19</v>
      </c>
      <c r="E176" s="11" t="s">
        <v>275</v>
      </c>
      <c r="F176" s="7">
        <v>0</v>
      </c>
      <c r="G176" s="6">
        <v>1</v>
      </c>
      <c r="H176" s="5">
        <f t="shared" si="6"/>
        <v>0</v>
      </c>
    </row>
    <row r="177" spans="1:8" hidden="1" outlineLevel="1">
      <c r="A177" s="8" t="s">
        <v>257</v>
      </c>
      <c r="B177" s="8">
        <v>10</v>
      </c>
      <c r="C177" s="8" t="s">
        <v>276</v>
      </c>
      <c r="D177" s="9" t="s">
        <v>19</v>
      </c>
      <c r="E177" s="8" t="s">
        <v>277</v>
      </c>
      <c r="F177" s="7">
        <v>0</v>
      </c>
      <c r="G177" s="6">
        <v>12</v>
      </c>
      <c r="H177" s="5">
        <f t="shared" si="6"/>
        <v>0</v>
      </c>
    </row>
    <row r="178" spans="1:8" hidden="1" outlineLevel="1">
      <c r="A178" s="8" t="s">
        <v>257</v>
      </c>
      <c r="B178" s="8">
        <v>11</v>
      </c>
      <c r="C178" s="8" t="s">
        <v>278</v>
      </c>
      <c r="D178" s="9" t="s">
        <v>25</v>
      </c>
      <c r="E178" s="8" t="s">
        <v>279</v>
      </c>
      <c r="F178" s="7">
        <v>0</v>
      </c>
      <c r="G178" s="6">
        <v>1</v>
      </c>
      <c r="H178" s="5">
        <f t="shared" si="6"/>
        <v>0</v>
      </c>
    </row>
    <row r="179" spans="1:8" hidden="1" outlineLevel="1">
      <c r="A179" s="8" t="s">
        <v>257</v>
      </c>
      <c r="B179" s="8">
        <v>12</v>
      </c>
      <c r="C179" s="8" t="s">
        <v>280</v>
      </c>
      <c r="D179" s="9" t="s">
        <v>25</v>
      </c>
      <c r="E179" s="8" t="s">
        <v>281</v>
      </c>
      <c r="F179" s="7">
        <v>0</v>
      </c>
      <c r="G179" s="6">
        <v>1</v>
      </c>
      <c r="H179" s="5">
        <f t="shared" si="6"/>
        <v>0</v>
      </c>
    </row>
    <row r="180" spans="1:8" hidden="1" outlineLevel="1">
      <c r="A180" s="8" t="s">
        <v>257</v>
      </c>
      <c r="B180" s="8">
        <v>13</v>
      </c>
      <c r="C180" s="8" t="s">
        <v>282</v>
      </c>
      <c r="D180" s="9" t="s">
        <v>25</v>
      </c>
      <c r="E180" s="8" t="s">
        <v>283</v>
      </c>
      <c r="F180" s="7">
        <v>0</v>
      </c>
      <c r="G180" s="6">
        <v>1</v>
      </c>
      <c r="H180" s="5">
        <f t="shared" si="6"/>
        <v>0</v>
      </c>
    </row>
    <row r="181" spans="1:8" hidden="1" outlineLevel="1">
      <c r="A181" s="8" t="s">
        <v>257</v>
      </c>
      <c r="B181" s="8">
        <v>14</v>
      </c>
      <c r="C181" s="8" t="s">
        <v>284</v>
      </c>
      <c r="D181" s="9" t="s">
        <v>25</v>
      </c>
      <c r="E181" s="8" t="s">
        <v>285</v>
      </c>
      <c r="F181" s="7">
        <v>0</v>
      </c>
      <c r="G181" s="6">
        <v>1</v>
      </c>
      <c r="H181" s="5">
        <f t="shared" si="6"/>
        <v>0</v>
      </c>
    </row>
    <row r="182" spans="1:8" hidden="1" outlineLevel="1">
      <c r="A182" s="8" t="s">
        <v>257</v>
      </c>
      <c r="B182" s="8">
        <v>15</v>
      </c>
      <c r="C182" s="8" t="s">
        <v>286</v>
      </c>
      <c r="D182" s="9" t="s">
        <v>25</v>
      </c>
      <c r="E182" s="8" t="s">
        <v>287</v>
      </c>
      <c r="F182" s="7">
        <v>0</v>
      </c>
      <c r="G182" s="6">
        <v>18</v>
      </c>
      <c r="H182" s="5">
        <f t="shared" si="6"/>
        <v>0</v>
      </c>
    </row>
    <row r="183" spans="1:8" hidden="1" outlineLevel="1">
      <c r="A183" s="8" t="s">
        <v>257</v>
      </c>
      <c r="B183" s="8">
        <v>16</v>
      </c>
      <c r="C183" s="8" t="s">
        <v>288</v>
      </c>
      <c r="D183" s="9" t="s">
        <v>25</v>
      </c>
      <c r="E183" s="8" t="s">
        <v>289</v>
      </c>
      <c r="F183" s="7">
        <v>0</v>
      </c>
      <c r="G183" s="6">
        <v>4</v>
      </c>
      <c r="H183" s="5">
        <f t="shared" si="6"/>
        <v>0</v>
      </c>
    </row>
    <row r="184" spans="1:8" hidden="1" outlineLevel="1">
      <c r="A184" s="8" t="s">
        <v>257</v>
      </c>
      <c r="B184" s="8">
        <v>17</v>
      </c>
      <c r="C184" s="8" t="s">
        <v>290</v>
      </c>
      <c r="D184" s="9" t="s">
        <v>25</v>
      </c>
      <c r="E184" s="8" t="s">
        <v>291</v>
      </c>
      <c r="F184" s="7">
        <v>0</v>
      </c>
      <c r="G184" s="6">
        <v>2</v>
      </c>
      <c r="H184" s="5">
        <f t="shared" si="6"/>
        <v>0</v>
      </c>
    </row>
    <row r="185" spans="1:8" hidden="1" outlineLevel="1">
      <c r="A185" s="8" t="s">
        <v>257</v>
      </c>
      <c r="B185" s="8">
        <v>18</v>
      </c>
      <c r="C185" s="8" t="s">
        <v>292</v>
      </c>
      <c r="D185" s="9" t="s">
        <v>25</v>
      </c>
      <c r="E185" s="8" t="s">
        <v>293</v>
      </c>
      <c r="F185" s="7">
        <v>0</v>
      </c>
      <c r="G185" s="6">
        <v>2</v>
      </c>
      <c r="H185" s="5">
        <f t="shared" si="6"/>
        <v>0</v>
      </c>
    </row>
    <row r="186" spans="1:8" hidden="1" outlineLevel="1">
      <c r="A186" s="8" t="s">
        <v>257</v>
      </c>
      <c r="B186" s="8">
        <v>19</v>
      </c>
      <c r="C186" s="8" t="s">
        <v>294</v>
      </c>
      <c r="D186" s="9" t="s">
        <v>25</v>
      </c>
      <c r="E186" s="8" t="s">
        <v>295</v>
      </c>
      <c r="F186" s="7">
        <v>0</v>
      </c>
      <c r="G186" s="6">
        <v>15</v>
      </c>
      <c r="H186" s="5">
        <f t="shared" si="6"/>
        <v>0</v>
      </c>
    </row>
    <row r="187" spans="1:8" hidden="1" outlineLevel="1">
      <c r="A187" s="8" t="s">
        <v>257</v>
      </c>
      <c r="B187" s="8">
        <v>20</v>
      </c>
      <c r="C187" s="8" t="s">
        <v>296</v>
      </c>
      <c r="D187" s="9" t="s">
        <v>25</v>
      </c>
      <c r="E187" s="8" t="s">
        <v>297</v>
      </c>
      <c r="F187" s="7">
        <v>0</v>
      </c>
      <c r="G187" s="6">
        <v>13</v>
      </c>
      <c r="H187" s="5">
        <f t="shared" si="6"/>
        <v>0</v>
      </c>
    </row>
    <row r="188" spans="1:8" hidden="1" outlineLevel="1">
      <c r="A188" s="8" t="s">
        <v>257</v>
      </c>
      <c r="B188" s="8">
        <v>21</v>
      </c>
      <c r="C188" s="8" t="s">
        <v>298</v>
      </c>
      <c r="D188" s="9" t="s">
        <v>22</v>
      </c>
      <c r="E188" s="8" t="s">
        <v>299</v>
      </c>
      <c r="F188" s="7">
        <v>0</v>
      </c>
      <c r="G188" s="6">
        <v>24.99</v>
      </c>
      <c r="H188" s="5">
        <f t="shared" si="6"/>
        <v>0</v>
      </c>
    </row>
    <row r="189" spans="1:8" hidden="1" outlineLevel="1">
      <c r="A189" s="8" t="s">
        <v>257</v>
      </c>
      <c r="B189" s="8">
        <v>22</v>
      </c>
      <c r="C189" s="8" t="s">
        <v>300</v>
      </c>
      <c r="D189" s="9" t="s">
        <v>19</v>
      </c>
      <c r="E189" s="8" t="s">
        <v>301</v>
      </c>
      <c r="F189" s="7">
        <v>0</v>
      </c>
      <c r="G189" s="6">
        <v>1</v>
      </c>
      <c r="H189" s="5">
        <f t="shared" si="6"/>
        <v>0</v>
      </c>
    </row>
    <row r="190" spans="1:8" hidden="1" outlineLevel="1">
      <c r="A190" s="8" t="s">
        <v>257</v>
      </c>
      <c r="B190" s="8">
        <v>23</v>
      </c>
      <c r="C190" s="8" t="s">
        <v>302</v>
      </c>
      <c r="D190" s="9" t="s">
        <v>19</v>
      </c>
      <c r="E190" s="8" t="s">
        <v>303</v>
      </c>
      <c r="F190" s="7">
        <v>0</v>
      </c>
      <c r="G190" s="6">
        <v>1</v>
      </c>
      <c r="H190" s="5">
        <f t="shared" si="6"/>
        <v>0</v>
      </c>
    </row>
    <row r="191" spans="1:8" hidden="1" outlineLevel="1">
      <c r="A191" s="8" t="s">
        <v>257</v>
      </c>
      <c r="B191" s="8">
        <v>24</v>
      </c>
      <c r="C191" s="8" t="s">
        <v>304</v>
      </c>
      <c r="D191" s="9" t="s">
        <v>19</v>
      </c>
      <c r="E191" s="8" t="s">
        <v>305</v>
      </c>
      <c r="F191" s="7">
        <v>0</v>
      </c>
      <c r="G191" s="6">
        <v>1</v>
      </c>
      <c r="H191" s="5">
        <f t="shared" si="6"/>
        <v>0</v>
      </c>
    </row>
    <row r="192" spans="1:8" hidden="1" outlineLevel="1">
      <c r="E192" s="4" t="s">
        <v>31</v>
      </c>
      <c r="F192" s="4"/>
      <c r="G192" s="4"/>
      <c r="H192" s="3">
        <f>SUM(H168:H191)</f>
        <v>0</v>
      </c>
    </row>
    <row r="193" spans="1:8" hidden="1" outlineLevel="1"/>
    <row r="194" spans="1:8" hidden="1" outlineLevel="1">
      <c r="C194" s="4" t="s">
        <v>7</v>
      </c>
      <c r="D194" s="10" t="s">
        <v>8</v>
      </c>
      <c r="E194" s="4" t="s">
        <v>9</v>
      </c>
    </row>
    <row r="195" spans="1:8" collapsed="1">
      <c r="A195" s="20"/>
      <c r="B195" s="20"/>
      <c r="C195" s="21" t="s">
        <v>10</v>
      </c>
      <c r="D195" s="21" t="s">
        <v>167</v>
      </c>
      <c r="E195" s="22" t="s">
        <v>306</v>
      </c>
      <c r="F195" s="21"/>
      <c r="G195" s="20"/>
      <c r="H195" s="23">
        <f>SUM(H205,H231,H245,H277,H307)</f>
        <v>0</v>
      </c>
    </row>
    <row r="196" spans="1:8" hidden="1" outlineLevel="1">
      <c r="A196" s="24"/>
      <c r="B196" s="24"/>
      <c r="C196" s="25" t="s">
        <v>169</v>
      </c>
      <c r="D196" s="26" t="s">
        <v>89</v>
      </c>
      <c r="E196" s="25" t="s">
        <v>307</v>
      </c>
      <c r="F196" s="24"/>
      <c r="G196" s="24"/>
      <c r="H196" s="24"/>
    </row>
    <row r="197" spans="1:8" hidden="1" outlineLevel="1">
      <c r="C197" s="4" t="s">
        <v>308</v>
      </c>
      <c r="D197" s="10" t="s">
        <v>309</v>
      </c>
      <c r="E197" s="4" t="s">
        <v>310</v>
      </c>
    </row>
    <row r="198" spans="1:8" hidden="1" outlineLevel="1"/>
    <row r="199" spans="1:8" hidden="1" outlineLevel="1">
      <c r="A199" s="8" t="s">
        <v>311</v>
      </c>
      <c r="B199" s="8">
        <v>1</v>
      </c>
      <c r="C199" s="8" t="s">
        <v>312</v>
      </c>
      <c r="D199" s="9" t="s">
        <v>19</v>
      </c>
      <c r="E199" s="8" t="s">
        <v>313</v>
      </c>
      <c r="F199" s="7">
        <v>0</v>
      </c>
      <c r="G199" s="6">
        <v>1</v>
      </c>
      <c r="H199" s="5">
        <f t="shared" ref="H199:H204" si="7">ROUND(ROUND(F199,2)*ROUND(G199,3),2)</f>
        <v>0</v>
      </c>
    </row>
    <row r="200" spans="1:8" ht="27.6" hidden="1" customHeight="1" outlineLevel="1">
      <c r="A200" s="8" t="s">
        <v>311</v>
      </c>
      <c r="B200" s="8">
        <v>2</v>
      </c>
      <c r="C200" s="8" t="s">
        <v>314</v>
      </c>
      <c r="D200" s="9" t="s">
        <v>315</v>
      </c>
      <c r="E200" s="11" t="s">
        <v>316</v>
      </c>
      <c r="F200" s="7">
        <v>0</v>
      </c>
      <c r="G200" s="6">
        <v>44</v>
      </c>
      <c r="H200" s="5">
        <f t="shared" si="7"/>
        <v>0</v>
      </c>
    </row>
    <row r="201" spans="1:8" hidden="1" outlineLevel="1">
      <c r="A201" s="8" t="s">
        <v>311</v>
      </c>
      <c r="B201" s="8">
        <v>3</v>
      </c>
      <c r="C201" s="8" t="s">
        <v>317</v>
      </c>
      <c r="D201" s="9" t="s">
        <v>25</v>
      </c>
      <c r="E201" s="8" t="s">
        <v>318</v>
      </c>
      <c r="F201" s="7">
        <v>0</v>
      </c>
      <c r="G201" s="6">
        <v>1</v>
      </c>
      <c r="H201" s="5">
        <f t="shared" si="7"/>
        <v>0</v>
      </c>
    </row>
    <row r="202" spans="1:8" hidden="1" outlineLevel="1">
      <c r="A202" s="8" t="s">
        <v>311</v>
      </c>
      <c r="B202" s="8">
        <v>4</v>
      </c>
      <c r="C202" s="8" t="s">
        <v>319</v>
      </c>
      <c r="D202" s="9" t="s">
        <v>25</v>
      </c>
      <c r="E202" s="8" t="s">
        <v>320</v>
      </c>
      <c r="F202" s="7">
        <v>0</v>
      </c>
      <c r="G202" s="6">
        <v>22</v>
      </c>
      <c r="H202" s="5">
        <f t="shared" si="7"/>
        <v>0</v>
      </c>
    </row>
    <row r="203" spans="1:8" hidden="1" outlineLevel="1">
      <c r="A203" s="8" t="s">
        <v>311</v>
      </c>
      <c r="B203" s="8">
        <v>5</v>
      </c>
      <c r="C203" s="8" t="s">
        <v>321</v>
      </c>
      <c r="D203" s="9" t="s">
        <v>25</v>
      </c>
      <c r="E203" s="8" t="s">
        <v>322</v>
      </c>
      <c r="F203" s="7">
        <v>0</v>
      </c>
      <c r="G203" s="6">
        <v>22</v>
      </c>
      <c r="H203" s="5">
        <f t="shared" si="7"/>
        <v>0</v>
      </c>
    </row>
    <row r="204" spans="1:8" ht="42" hidden="1" customHeight="1" outlineLevel="1">
      <c r="A204" s="8" t="s">
        <v>311</v>
      </c>
      <c r="B204" s="8">
        <v>6</v>
      </c>
      <c r="C204" s="8" t="s">
        <v>323</v>
      </c>
      <c r="D204" s="9" t="s">
        <v>315</v>
      </c>
      <c r="E204" s="11" t="s">
        <v>324</v>
      </c>
      <c r="F204" s="7">
        <v>0</v>
      </c>
      <c r="G204" s="6">
        <v>1</v>
      </c>
      <c r="H204" s="5">
        <f t="shared" si="7"/>
        <v>0</v>
      </c>
    </row>
    <row r="205" spans="1:8" hidden="1" outlineLevel="1">
      <c r="E205" s="4" t="s">
        <v>31</v>
      </c>
      <c r="F205" s="4"/>
      <c r="G205" s="4"/>
      <c r="H205" s="3">
        <f>SUM(H199:H204)</f>
        <v>0</v>
      </c>
    </row>
    <row r="206" spans="1:8" hidden="1" outlineLevel="1"/>
    <row r="207" spans="1:8" hidden="1" outlineLevel="1">
      <c r="C207" s="4" t="s">
        <v>7</v>
      </c>
      <c r="D207" s="10" t="s">
        <v>8</v>
      </c>
      <c r="E207" s="4" t="s">
        <v>9</v>
      </c>
    </row>
    <row r="208" spans="1:8" hidden="1" outlineLevel="1">
      <c r="C208" s="4" t="s">
        <v>10</v>
      </c>
      <c r="D208" s="10" t="s">
        <v>167</v>
      </c>
      <c r="E208" s="4" t="s">
        <v>325</v>
      </c>
    </row>
    <row r="209" spans="1:8" hidden="1" outlineLevel="1">
      <c r="C209" s="4" t="s">
        <v>169</v>
      </c>
      <c r="D209" s="10" t="s">
        <v>89</v>
      </c>
      <c r="E209" s="4" t="s">
        <v>307</v>
      </c>
    </row>
    <row r="210" spans="1:8" hidden="1" outlineLevel="1">
      <c r="A210" s="24"/>
      <c r="B210" s="24"/>
      <c r="C210" s="25" t="s">
        <v>308</v>
      </c>
      <c r="D210" s="26" t="s">
        <v>8</v>
      </c>
      <c r="E210" s="25" t="s">
        <v>326</v>
      </c>
      <c r="F210" s="24"/>
      <c r="G210" s="24"/>
      <c r="H210" s="24"/>
    </row>
    <row r="211" spans="1:8" hidden="1" outlineLevel="1"/>
    <row r="212" spans="1:8" ht="168" hidden="1" customHeight="1" outlineLevel="1">
      <c r="A212" s="8" t="s">
        <v>327</v>
      </c>
      <c r="B212" s="8">
        <v>1</v>
      </c>
      <c r="C212" s="8" t="s">
        <v>328</v>
      </c>
      <c r="D212" s="9" t="s">
        <v>19</v>
      </c>
      <c r="E212" s="11" t="s">
        <v>329</v>
      </c>
      <c r="F212" s="7">
        <v>0</v>
      </c>
      <c r="G212" s="6">
        <v>1</v>
      </c>
      <c r="H212" s="5">
        <f t="shared" ref="H212:H230" si="8">ROUND(ROUND(F212,2)*ROUND(G212,3),2)</f>
        <v>0</v>
      </c>
    </row>
    <row r="213" spans="1:8" hidden="1" outlineLevel="1">
      <c r="A213" s="8" t="s">
        <v>327</v>
      </c>
      <c r="B213" s="8">
        <v>2</v>
      </c>
      <c r="C213" s="8" t="s">
        <v>330</v>
      </c>
      <c r="D213" s="9" t="s">
        <v>19</v>
      </c>
      <c r="E213" s="8" t="s">
        <v>331</v>
      </c>
      <c r="F213" s="7">
        <v>0</v>
      </c>
      <c r="G213" s="6">
        <v>1</v>
      </c>
      <c r="H213" s="5">
        <f t="shared" si="8"/>
        <v>0</v>
      </c>
    </row>
    <row r="214" spans="1:8" hidden="1" outlineLevel="1">
      <c r="A214" s="8" t="s">
        <v>327</v>
      </c>
      <c r="B214" s="8">
        <v>3</v>
      </c>
      <c r="C214" s="8" t="s">
        <v>332</v>
      </c>
      <c r="D214" s="9" t="s">
        <v>19</v>
      </c>
      <c r="E214" s="8" t="s">
        <v>333</v>
      </c>
      <c r="F214" s="7">
        <v>0</v>
      </c>
      <c r="G214" s="6">
        <v>19</v>
      </c>
      <c r="H214" s="5">
        <f t="shared" si="8"/>
        <v>0</v>
      </c>
    </row>
    <row r="215" spans="1:8" hidden="1" outlineLevel="1">
      <c r="A215" s="8" t="s">
        <v>327</v>
      </c>
      <c r="B215" s="8">
        <v>4</v>
      </c>
      <c r="C215" s="8" t="s">
        <v>334</v>
      </c>
      <c r="D215" s="9" t="s">
        <v>19</v>
      </c>
      <c r="E215" s="8" t="s">
        <v>335</v>
      </c>
      <c r="F215" s="7">
        <v>0</v>
      </c>
      <c r="G215" s="6">
        <v>1</v>
      </c>
      <c r="H215" s="5">
        <f t="shared" si="8"/>
        <v>0</v>
      </c>
    </row>
    <row r="216" spans="1:8" hidden="1" outlineLevel="1">
      <c r="A216" s="8" t="s">
        <v>327</v>
      </c>
      <c r="B216" s="8">
        <v>5</v>
      </c>
      <c r="C216" s="8" t="s">
        <v>336</v>
      </c>
      <c r="D216" s="9" t="s">
        <v>19</v>
      </c>
      <c r="E216" s="8" t="s">
        <v>337</v>
      </c>
      <c r="F216" s="7">
        <v>0</v>
      </c>
      <c r="G216" s="6">
        <v>3</v>
      </c>
      <c r="H216" s="5">
        <f t="shared" si="8"/>
        <v>0</v>
      </c>
    </row>
    <row r="217" spans="1:8" hidden="1" outlineLevel="1">
      <c r="A217" s="8" t="s">
        <v>327</v>
      </c>
      <c r="B217" s="8">
        <v>6</v>
      </c>
      <c r="C217" s="8" t="s">
        <v>338</v>
      </c>
      <c r="D217" s="9" t="s">
        <v>19</v>
      </c>
      <c r="E217" s="8" t="s">
        <v>339</v>
      </c>
      <c r="F217" s="7">
        <v>0</v>
      </c>
      <c r="G217" s="6">
        <v>16</v>
      </c>
      <c r="H217" s="5">
        <f t="shared" si="8"/>
        <v>0</v>
      </c>
    </row>
    <row r="218" spans="1:8" hidden="1" outlineLevel="1">
      <c r="A218" s="8" t="s">
        <v>327</v>
      </c>
      <c r="B218" s="8">
        <v>7</v>
      </c>
      <c r="C218" s="8" t="s">
        <v>340</v>
      </c>
      <c r="D218" s="9" t="s">
        <v>19</v>
      </c>
      <c r="E218" s="8" t="s">
        <v>341</v>
      </c>
      <c r="F218" s="7">
        <v>0</v>
      </c>
      <c r="G218" s="6">
        <v>29</v>
      </c>
      <c r="H218" s="5">
        <f t="shared" si="8"/>
        <v>0</v>
      </c>
    </row>
    <row r="219" spans="1:8" hidden="1" outlineLevel="1">
      <c r="A219" s="8" t="s">
        <v>327</v>
      </c>
      <c r="B219" s="8">
        <v>8</v>
      </c>
      <c r="C219" s="8" t="s">
        <v>342</v>
      </c>
      <c r="D219" s="9" t="s">
        <v>19</v>
      </c>
      <c r="E219" s="8" t="s">
        <v>343</v>
      </c>
      <c r="F219" s="7">
        <v>0</v>
      </c>
      <c r="G219" s="6">
        <v>1</v>
      </c>
      <c r="H219" s="5">
        <f t="shared" si="8"/>
        <v>0</v>
      </c>
    </row>
    <row r="220" spans="1:8" hidden="1" outlineLevel="1">
      <c r="A220" s="8" t="s">
        <v>327</v>
      </c>
      <c r="B220" s="8">
        <v>9</v>
      </c>
      <c r="C220" s="8" t="s">
        <v>344</v>
      </c>
      <c r="D220" s="9" t="s">
        <v>19</v>
      </c>
      <c r="E220" s="8" t="s">
        <v>345</v>
      </c>
      <c r="F220" s="7">
        <v>0</v>
      </c>
      <c r="G220" s="6">
        <v>1</v>
      </c>
      <c r="H220" s="5">
        <f t="shared" si="8"/>
        <v>0</v>
      </c>
    </row>
    <row r="221" spans="1:8" hidden="1" outlineLevel="1">
      <c r="A221" s="8" t="s">
        <v>327</v>
      </c>
      <c r="B221" s="8">
        <v>10</v>
      </c>
      <c r="C221" s="8" t="s">
        <v>346</v>
      </c>
      <c r="D221" s="9" t="s">
        <v>19</v>
      </c>
      <c r="E221" s="8" t="s">
        <v>347</v>
      </c>
      <c r="F221" s="7">
        <v>0</v>
      </c>
      <c r="G221" s="6">
        <v>1</v>
      </c>
      <c r="H221" s="5">
        <f t="shared" si="8"/>
        <v>0</v>
      </c>
    </row>
    <row r="222" spans="1:8" hidden="1" outlineLevel="1">
      <c r="A222" s="8" t="s">
        <v>327</v>
      </c>
      <c r="B222" s="8">
        <v>11</v>
      </c>
      <c r="C222" s="8" t="s">
        <v>348</v>
      </c>
      <c r="D222" s="9" t="s">
        <v>19</v>
      </c>
      <c r="E222" s="8" t="s">
        <v>349</v>
      </c>
      <c r="F222" s="7">
        <v>0</v>
      </c>
      <c r="G222" s="6">
        <v>1</v>
      </c>
      <c r="H222" s="5">
        <f t="shared" si="8"/>
        <v>0</v>
      </c>
    </row>
    <row r="223" spans="1:8" hidden="1" outlineLevel="1">
      <c r="A223" s="8" t="s">
        <v>327</v>
      </c>
      <c r="B223" s="8">
        <v>12</v>
      </c>
      <c r="C223" s="8" t="s">
        <v>350</v>
      </c>
      <c r="D223" s="9" t="s">
        <v>19</v>
      </c>
      <c r="E223" s="8" t="s">
        <v>351</v>
      </c>
      <c r="F223" s="7">
        <v>0</v>
      </c>
      <c r="G223" s="6">
        <v>1</v>
      </c>
      <c r="H223" s="5">
        <f t="shared" si="8"/>
        <v>0</v>
      </c>
    </row>
    <row r="224" spans="1:8" hidden="1" outlineLevel="1">
      <c r="A224" s="8" t="s">
        <v>327</v>
      </c>
      <c r="B224" s="8">
        <v>13</v>
      </c>
      <c r="C224" s="8" t="s">
        <v>352</v>
      </c>
      <c r="D224" s="9" t="s">
        <v>19</v>
      </c>
      <c r="E224" s="8" t="s">
        <v>353</v>
      </c>
      <c r="F224" s="7">
        <v>0</v>
      </c>
      <c r="G224" s="6">
        <v>1</v>
      </c>
      <c r="H224" s="5">
        <f t="shared" si="8"/>
        <v>0</v>
      </c>
    </row>
    <row r="225" spans="1:8" hidden="1" outlineLevel="1">
      <c r="A225" s="8" t="s">
        <v>327</v>
      </c>
      <c r="B225" s="8">
        <v>14</v>
      </c>
      <c r="C225" s="8" t="s">
        <v>354</v>
      </c>
      <c r="D225" s="9" t="s">
        <v>19</v>
      </c>
      <c r="E225" s="8" t="s">
        <v>355</v>
      </c>
      <c r="F225" s="7">
        <v>0</v>
      </c>
      <c r="G225" s="6">
        <v>1</v>
      </c>
      <c r="H225" s="5">
        <f t="shared" si="8"/>
        <v>0</v>
      </c>
    </row>
    <row r="226" spans="1:8" hidden="1" outlineLevel="1">
      <c r="A226" s="8" t="s">
        <v>327</v>
      </c>
      <c r="B226" s="8">
        <v>15</v>
      </c>
      <c r="C226" s="8" t="s">
        <v>356</v>
      </c>
      <c r="D226" s="9" t="s">
        <v>19</v>
      </c>
      <c r="E226" s="8" t="s">
        <v>357</v>
      </c>
      <c r="F226" s="7">
        <v>0</v>
      </c>
      <c r="G226" s="6">
        <v>1</v>
      </c>
      <c r="H226" s="5">
        <f t="shared" si="8"/>
        <v>0</v>
      </c>
    </row>
    <row r="227" spans="1:8" hidden="1" outlineLevel="1">
      <c r="A227" s="8" t="s">
        <v>327</v>
      </c>
      <c r="B227" s="8">
        <v>16</v>
      </c>
      <c r="C227" s="8" t="s">
        <v>358</v>
      </c>
      <c r="D227" s="9" t="s">
        <v>19</v>
      </c>
      <c r="E227" s="8" t="s">
        <v>359</v>
      </c>
      <c r="F227" s="7">
        <v>0</v>
      </c>
      <c r="G227" s="6">
        <v>3</v>
      </c>
      <c r="H227" s="5">
        <f t="shared" si="8"/>
        <v>0</v>
      </c>
    </row>
    <row r="228" spans="1:8" hidden="1" outlineLevel="1">
      <c r="A228" s="8" t="s">
        <v>327</v>
      </c>
      <c r="B228" s="8">
        <v>17</v>
      </c>
      <c r="C228" s="8" t="s">
        <v>360</v>
      </c>
      <c r="D228" s="9" t="s">
        <v>19</v>
      </c>
      <c r="E228" s="8" t="s">
        <v>361</v>
      </c>
      <c r="F228" s="7">
        <v>0</v>
      </c>
      <c r="G228" s="6">
        <v>1</v>
      </c>
      <c r="H228" s="5">
        <f t="shared" si="8"/>
        <v>0</v>
      </c>
    </row>
    <row r="229" spans="1:8" hidden="1" outlineLevel="1">
      <c r="A229" s="8" t="s">
        <v>327</v>
      </c>
      <c r="B229" s="8">
        <v>18</v>
      </c>
      <c r="C229" s="8" t="s">
        <v>362</v>
      </c>
      <c r="D229" s="9" t="s">
        <v>19</v>
      </c>
      <c r="E229" s="8" t="s">
        <v>363</v>
      </c>
      <c r="F229" s="7">
        <v>0</v>
      </c>
      <c r="G229" s="6">
        <v>1</v>
      </c>
      <c r="H229" s="5">
        <f t="shared" si="8"/>
        <v>0</v>
      </c>
    </row>
    <row r="230" spans="1:8" hidden="1" outlineLevel="1">
      <c r="A230" s="8" t="s">
        <v>327</v>
      </c>
      <c r="B230" s="8">
        <v>19</v>
      </c>
      <c r="C230" s="8" t="s">
        <v>364</v>
      </c>
      <c r="D230" s="9" t="s">
        <v>19</v>
      </c>
      <c r="E230" s="8" t="s">
        <v>355</v>
      </c>
      <c r="F230" s="7">
        <v>0</v>
      </c>
      <c r="G230" s="6">
        <v>1</v>
      </c>
      <c r="H230" s="5">
        <f t="shared" si="8"/>
        <v>0</v>
      </c>
    </row>
    <row r="231" spans="1:8" hidden="1" outlineLevel="1">
      <c r="E231" s="4" t="s">
        <v>31</v>
      </c>
      <c r="F231" s="4"/>
      <c r="G231" s="4"/>
      <c r="H231" s="3">
        <f>SUM(H212:H230)</f>
        <v>0</v>
      </c>
    </row>
    <row r="232" spans="1:8" hidden="1" outlineLevel="1"/>
    <row r="233" spans="1:8" hidden="1" outlineLevel="1">
      <c r="C233" s="4" t="s">
        <v>7</v>
      </c>
      <c r="D233" s="10" t="s">
        <v>8</v>
      </c>
      <c r="E233" s="4" t="s">
        <v>9</v>
      </c>
    </row>
    <row r="234" spans="1:8" hidden="1" outlineLevel="1">
      <c r="C234" s="4" t="s">
        <v>10</v>
      </c>
      <c r="D234" s="10" t="s">
        <v>167</v>
      </c>
      <c r="E234" s="4" t="s">
        <v>325</v>
      </c>
    </row>
    <row r="235" spans="1:8" hidden="1" outlineLevel="1">
      <c r="C235" s="4" t="s">
        <v>169</v>
      </c>
      <c r="D235" s="10" t="s">
        <v>89</v>
      </c>
      <c r="E235" s="4" t="s">
        <v>307</v>
      </c>
    </row>
    <row r="236" spans="1:8" hidden="1" outlineLevel="1">
      <c r="A236" s="24"/>
      <c r="B236" s="24"/>
      <c r="C236" s="25" t="s">
        <v>308</v>
      </c>
      <c r="D236" s="26" t="s">
        <v>32</v>
      </c>
      <c r="E236" s="25" t="s">
        <v>365</v>
      </c>
      <c r="F236" s="24"/>
      <c r="G236" s="24"/>
      <c r="H236" s="24"/>
    </row>
    <row r="237" spans="1:8" hidden="1" outlineLevel="1"/>
    <row r="238" spans="1:8" hidden="1" outlineLevel="1">
      <c r="A238" s="8" t="s">
        <v>366</v>
      </c>
      <c r="B238" s="8">
        <v>1</v>
      </c>
      <c r="C238" s="8" t="s">
        <v>367</v>
      </c>
      <c r="D238" s="9" t="s">
        <v>19</v>
      </c>
      <c r="E238" s="8" t="s">
        <v>368</v>
      </c>
      <c r="F238" s="7">
        <v>0</v>
      </c>
      <c r="G238" s="6">
        <v>1</v>
      </c>
      <c r="H238" s="5">
        <f t="shared" ref="H238:H244" si="9">ROUND(ROUND(F238,2)*ROUND(G238,3),2)</f>
        <v>0</v>
      </c>
    </row>
    <row r="239" spans="1:8" hidden="1" outlineLevel="1">
      <c r="A239" s="8" t="s">
        <v>366</v>
      </c>
      <c r="B239" s="8">
        <v>2</v>
      </c>
      <c r="C239" s="8" t="s">
        <v>369</v>
      </c>
      <c r="D239" s="9" t="s">
        <v>19</v>
      </c>
      <c r="E239" s="8" t="s">
        <v>370</v>
      </c>
      <c r="F239" s="7">
        <v>0</v>
      </c>
      <c r="G239" s="6">
        <v>1</v>
      </c>
      <c r="H239" s="5">
        <f t="shared" si="9"/>
        <v>0</v>
      </c>
    </row>
    <row r="240" spans="1:8" hidden="1" outlineLevel="1">
      <c r="A240" s="8" t="s">
        <v>366</v>
      </c>
      <c r="B240" s="8">
        <v>3</v>
      </c>
      <c r="C240" s="8" t="s">
        <v>371</v>
      </c>
      <c r="D240" s="9" t="s">
        <v>19</v>
      </c>
      <c r="E240" s="8" t="s">
        <v>372</v>
      </c>
      <c r="F240" s="7">
        <v>0</v>
      </c>
      <c r="G240" s="6">
        <v>3</v>
      </c>
      <c r="H240" s="5">
        <f t="shared" si="9"/>
        <v>0</v>
      </c>
    </row>
    <row r="241" spans="1:8" hidden="1" outlineLevel="1">
      <c r="A241" s="8" t="s">
        <v>366</v>
      </c>
      <c r="B241" s="8">
        <v>4</v>
      </c>
      <c r="C241" s="8" t="s">
        <v>340</v>
      </c>
      <c r="D241" s="9" t="s">
        <v>19</v>
      </c>
      <c r="E241" s="8" t="s">
        <v>341</v>
      </c>
      <c r="F241" s="7">
        <v>0</v>
      </c>
      <c r="G241" s="6">
        <v>13</v>
      </c>
      <c r="H241" s="5">
        <f t="shared" si="9"/>
        <v>0</v>
      </c>
    </row>
    <row r="242" spans="1:8" hidden="1" outlineLevel="1">
      <c r="A242" s="8" t="s">
        <v>366</v>
      </c>
      <c r="B242" s="8">
        <v>5</v>
      </c>
      <c r="C242" s="8" t="s">
        <v>342</v>
      </c>
      <c r="D242" s="9" t="s">
        <v>19</v>
      </c>
      <c r="E242" s="8" t="s">
        <v>343</v>
      </c>
      <c r="F242" s="7">
        <v>0</v>
      </c>
      <c r="G242" s="6">
        <v>1</v>
      </c>
      <c r="H242" s="5">
        <f t="shared" si="9"/>
        <v>0</v>
      </c>
    </row>
    <row r="243" spans="1:8" hidden="1" outlineLevel="1">
      <c r="A243" s="8" t="s">
        <v>366</v>
      </c>
      <c r="B243" s="8">
        <v>6</v>
      </c>
      <c r="C243" s="8" t="s">
        <v>373</v>
      </c>
      <c r="D243" s="9" t="s">
        <v>19</v>
      </c>
      <c r="E243" s="8" t="s">
        <v>374</v>
      </c>
      <c r="F243" s="7">
        <v>0</v>
      </c>
      <c r="G243" s="6">
        <v>8</v>
      </c>
      <c r="H243" s="5">
        <f t="shared" si="9"/>
        <v>0</v>
      </c>
    </row>
    <row r="244" spans="1:8" hidden="1" outlineLevel="1">
      <c r="A244" s="8" t="s">
        <v>366</v>
      </c>
      <c r="B244" s="8">
        <v>7</v>
      </c>
      <c r="C244" s="8" t="s">
        <v>375</v>
      </c>
      <c r="D244" s="9" t="s">
        <v>19</v>
      </c>
      <c r="E244" s="8" t="s">
        <v>376</v>
      </c>
      <c r="F244" s="7">
        <v>0</v>
      </c>
      <c r="G244" s="6">
        <v>1</v>
      </c>
      <c r="H244" s="5">
        <f t="shared" si="9"/>
        <v>0</v>
      </c>
    </row>
    <row r="245" spans="1:8" hidden="1" outlineLevel="1">
      <c r="E245" s="4" t="s">
        <v>31</v>
      </c>
      <c r="F245" s="4"/>
      <c r="G245" s="4"/>
      <c r="H245" s="3">
        <f>SUM(H238:H244)</f>
        <v>0</v>
      </c>
    </row>
    <row r="246" spans="1:8" hidden="1" outlineLevel="1"/>
    <row r="247" spans="1:8" hidden="1" outlineLevel="1">
      <c r="C247" s="4" t="s">
        <v>7</v>
      </c>
      <c r="D247" s="10" t="s">
        <v>8</v>
      </c>
      <c r="E247" s="4" t="s">
        <v>9</v>
      </c>
    </row>
    <row r="248" spans="1:8" hidden="1" outlineLevel="1">
      <c r="C248" s="4" t="s">
        <v>10</v>
      </c>
      <c r="D248" s="10" t="s">
        <v>167</v>
      </c>
      <c r="E248" s="4" t="s">
        <v>325</v>
      </c>
    </row>
    <row r="249" spans="1:8" hidden="1" outlineLevel="1">
      <c r="C249" s="4" t="s">
        <v>169</v>
      </c>
      <c r="D249" s="10" t="s">
        <v>89</v>
      </c>
      <c r="E249" s="4" t="s">
        <v>307</v>
      </c>
    </row>
    <row r="250" spans="1:8" hidden="1" outlineLevel="1">
      <c r="A250" s="24"/>
      <c r="B250" s="24"/>
      <c r="C250" s="25" t="s">
        <v>308</v>
      </c>
      <c r="D250" s="26" t="s">
        <v>64</v>
      </c>
      <c r="E250" s="25" t="s">
        <v>377</v>
      </c>
      <c r="F250" s="24"/>
      <c r="G250" s="24"/>
      <c r="H250" s="24"/>
    </row>
    <row r="251" spans="1:8" hidden="1" outlineLevel="1"/>
    <row r="252" spans="1:8" hidden="1" outlineLevel="1">
      <c r="A252" s="8" t="s">
        <v>378</v>
      </c>
      <c r="B252" s="8">
        <v>1</v>
      </c>
      <c r="C252" s="8" t="s">
        <v>379</v>
      </c>
      <c r="D252" s="9" t="s">
        <v>19</v>
      </c>
      <c r="E252" s="8" t="s">
        <v>380</v>
      </c>
      <c r="F252" s="7">
        <v>0</v>
      </c>
      <c r="G252" s="6">
        <v>30</v>
      </c>
      <c r="H252" s="5">
        <f t="shared" ref="H252:H276" si="10">ROUND(ROUND(F252,2)*ROUND(G252,3),2)</f>
        <v>0</v>
      </c>
    </row>
    <row r="253" spans="1:8" hidden="1" outlineLevel="1">
      <c r="A253" s="8" t="s">
        <v>378</v>
      </c>
      <c r="B253" s="8">
        <v>2</v>
      </c>
      <c r="C253" s="8" t="s">
        <v>381</v>
      </c>
      <c r="D253" s="9" t="s">
        <v>19</v>
      </c>
      <c r="E253" s="8" t="s">
        <v>382</v>
      </c>
      <c r="F253" s="7">
        <v>0</v>
      </c>
      <c r="G253" s="6">
        <v>57</v>
      </c>
      <c r="H253" s="5">
        <f t="shared" si="10"/>
        <v>0</v>
      </c>
    </row>
    <row r="254" spans="1:8" hidden="1" outlineLevel="1">
      <c r="A254" s="8" t="s">
        <v>378</v>
      </c>
      <c r="B254" s="8">
        <v>3</v>
      </c>
      <c r="C254" s="8" t="s">
        <v>383</v>
      </c>
      <c r="D254" s="9" t="s">
        <v>19</v>
      </c>
      <c r="E254" s="8" t="s">
        <v>384</v>
      </c>
      <c r="F254" s="7">
        <v>0</v>
      </c>
      <c r="G254" s="6">
        <v>32</v>
      </c>
      <c r="H254" s="5">
        <f t="shared" si="10"/>
        <v>0</v>
      </c>
    </row>
    <row r="255" spans="1:8" hidden="1" outlineLevel="1">
      <c r="A255" s="8" t="s">
        <v>378</v>
      </c>
      <c r="B255" s="8">
        <v>4</v>
      </c>
      <c r="C255" s="8" t="s">
        <v>385</v>
      </c>
      <c r="D255" s="9" t="s">
        <v>19</v>
      </c>
      <c r="E255" s="8" t="s">
        <v>386</v>
      </c>
      <c r="F255" s="7">
        <v>0</v>
      </c>
      <c r="G255" s="6">
        <v>5</v>
      </c>
      <c r="H255" s="5">
        <f t="shared" si="10"/>
        <v>0</v>
      </c>
    </row>
    <row r="256" spans="1:8" hidden="1" outlineLevel="1">
      <c r="A256" s="8" t="s">
        <v>378</v>
      </c>
      <c r="B256" s="8">
        <v>5</v>
      </c>
      <c r="C256" s="8" t="s">
        <v>387</v>
      </c>
      <c r="D256" s="9" t="s">
        <v>19</v>
      </c>
      <c r="E256" s="8" t="s">
        <v>388</v>
      </c>
      <c r="F256" s="7">
        <v>0</v>
      </c>
      <c r="G256" s="6">
        <v>1</v>
      </c>
      <c r="H256" s="5">
        <f t="shared" si="10"/>
        <v>0</v>
      </c>
    </row>
    <row r="257" spans="1:8" hidden="1" outlineLevel="1">
      <c r="A257" s="8" t="s">
        <v>378</v>
      </c>
      <c r="B257" s="8">
        <v>6</v>
      </c>
      <c r="C257" s="8" t="s">
        <v>389</v>
      </c>
      <c r="D257" s="9" t="s">
        <v>19</v>
      </c>
      <c r="E257" s="8" t="s">
        <v>390</v>
      </c>
      <c r="F257" s="7">
        <v>0</v>
      </c>
      <c r="G257" s="6">
        <v>86</v>
      </c>
      <c r="H257" s="5">
        <f t="shared" si="10"/>
        <v>0</v>
      </c>
    </row>
    <row r="258" spans="1:8" hidden="1" outlineLevel="1">
      <c r="A258" s="8" t="s">
        <v>378</v>
      </c>
      <c r="B258" s="8">
        <v>7</v>
      </c>
      <c r="C258" s="8" t="s">
        <v>391</v>
      </c>
      <c r="D258" s="9" t="s">
        <v>19</v>
      </c>
      <c r="E258" s="8" t="s">
        <v>392</v>
      </c>
      <c r="F258" s="7">
        <v>0</v>
      </c>
      <c r="G258" s="6">
        <v>37</v>
      </c>
      <c r="H258" s="5">
        <f t="shared" si="10"/>
        <v>0</v>
      </c>
    </row>
    <row r="259" spans="1:8" hidden="1" outlineLevel="1">
      <c r="A259" s="8" t="s">
        <v>378</v>
      </c>
      <c r="B259" s="8">
        <v>8</v>
      </c>
      <c r="C259" s="8" t="s">
        <v>393</v>
      </c>
      <c r="D259" s="9" t="s">
        <v>19</v>
      </c>
      <c r="E259" s="8" t="s">
        <v>394</v>
      </c>
      <c r="F259" s="7">
        <v>0</v>
      </c>
      <c r="G259" s="6">
        <v>17</v>
      </c>
      <c r="H259" s="5">
        <f t="shared" si="10"/>
        <v>0</v>
      </c>
    </row>
    <row r="260" spans="1:8" hidden="1" outlineLevel="1">
      <c r="A260" s="8" t="s">
        <v>378</v>
      </c>
      <c r="B260" s="8">
        <v>9</v>
      </c>
      <c r="C260" s="8" t="s">
        <v>395</v>
      </c>
      <c r="D260" s="9" t="s">
        <v>19</v>
      </c>
      <c r="E260" s="8" t="s">
        <v>396</v>
      </c>
      <c r="F260" s="7">
        <v>0</v>
      </c>
      <c r="G260" s="6">
        <v>2</v>
      </c>
      <c r="H260" s="5">
        <f t="shared" si="10"/>
        <v>0</v>
      </c>
    </row>
    <row r="261" spans="1:8" hidden="1" outlineLevel="1">
      <c r="A261" s="8" t="s">
        <v>378</v>
      </c>
      <c r="B261" s="8">
        <v>10</v>
      </c>
      <c r="C261" s="8" t="s">
        <v>397</v>
      </c>
      <c r="D261" s="9" t="s">
        <v>19</v>
      </c>
      <c r="E261" s="8" t="s">
        <v>398</v>
      </c>
      <c r="F261" s="7">
        <v>0</v>
      </c>
      <c r="G261" s="6">
        <v>4</v>
      </c>
      <c r="H261" s="5">
        <f t="shared" si="10"/>
        <v>0</v>
      </c>
    </row>
    <row r="262" spans="1:8" hidden="1" outlineLevel="1">
      <c r="A262" s="8" t="s">
        <v>378</v>
      </c>
      <c r="B262" s="8">
        <v>11</v>
      </c>
      <c r="C262" s="8" t="s">
        <v>399</v>
      </c>
      <c r="D262" s="9" t="s">
        <v>19</v>
      </c>
      <c r="E262" s="8" t="s">
        <v>400</v>
      </c>
      <c r="F262" s="7">
        <v>0</v>
      </c>
      <c r="G262" s="6">
        <v>6</v>
      </c>
      <c r="H262" s="5">
        <f t="shared" si="10"/>
        <v>0</v>
      </c>
    </row>
    <row r="263" spans="1:8" hidden="1" outlineLevel="1">
      <c r="A263" s="8" t="s">
        <v>378</v>
      </c>
      <c r="B263" s="8">
        <v>12</v>
      </c>
      <c r="C263" s="8" t="s">
        <v>401</v>
      </c>
      <c r="D263" s="9" t="s">
        <v>19</v>
      </c>
      <c r="E263" s="8" t="s">
        <v>402</v>
      </c>
      <c r="F263" s="7">
        <v>0</v>
      </c>
      <c r="G263" s="6">
        <v>2</v>
      </c>
      <c r="H263" s="5">
        <f t="shared" si="10"/>
        <v>0</v>
      </c>
    </row>
    <row r="264" spans="1:8" hidden="1" outlineLevel="1">
      <c r="A264" s="8" t="s">
        <v>378</v>
      </c>
      <c r="B264" s="8">
        <v>13</v>
      </c>
      <c r="C264" s="8" t="s">
        <v>403</v>
      </c>
      <c r="D264" s="9" t="s">
        <v>19</v>
      </c>
      <c r="E264" s="8" t="s">
        <v>404</v>
      </c>
      <c r="F264" s="7">
        <v>0</v>
      </c>
      <c r="G264" s="6">
        <v>1</v>
      </c>
      <c r="H264" s="5">
        <f t="shared" si="10"/>
        <v>0</v>
      </c>
    </row>
    <row r="265" spans="1:8" hidden="1" outlineLevel="1">
      <c r="A265" s="8" t="s">
        <v>378</v>
      </c>
      <c r="B265" s="8">
        <v>14</v>
      </c>
      <c r="C265" s="8" t="s">
        <v>405</v>
      </c>
      <c r="D265" s="9" t="s">
        <v>19</v>
      </c>
      <c r="E265" s="8" t="s">
        <v>406</v>
      </c>
      <c r="F265" s="7">
        <v>0</v>
      </c>
      <c r="G265" s="6">
        <v>3</v>
      </c>
      <c r="H265" s="5">
        <f t="shared" si="10"/>
        <v>0</v>
      </c>
    </row>
    <row r="266" spans="1:8" hidden="1" outlineLevel="1">
      <c r="A266" s="8" t="s">
        <v>378</v>
      </c>
      <c r="B266" s="8">
        <v>15</v>
      </c>
      <c r="C266" s="8" t="s">
        <v>407</v>
      </c>
      <c r="D266" s="9" t="s">
        <v>25</v>
      </c>
      <c r="E266" s="8" t="s">
        <v>408</v>
      </c>
      <c r="F266" s="7">
        <v>0</v>
      </c>
      <c r="G266" s="6">
        <v>385</v>
      </c>
      <c r="H266" s="5">
        <f t="shared" si="10"/>
        <v>0</v>
      </c>
    </row>
    <row r="267" spans="1:8" hidden="1" outlineLevel="1">
      <c r="A267" s="8" t="s">
        <v>378</v>
      </c>
      <c r="B267" s="8">
        <v>16</v>
      </c>
      <c r="C267" s="8" t="s">
        <v>409</v>
      </c>
      <c r="D267" s="9" t="s">
        <v>25</v>
      </c>
      <c r="E267" s="8" t="s">
        <v>410</v>
      </c>
      <c r="F267" s="7">
        <v>0</v>
      </c>
      <c r="G267" s="6">
        <v>1065</v>
      </c>
      <c r="H267" s="5">
        <f t="shared" si="10"/>
        <v>0</v>
      </c>
    </row>
    <row r="268" spans="1:8" hidden="1" outlineLevel="1">
      <c r="A268" s="8" t="s">
        <v>378</v>
      </c>
      <c r="B268" s="8">
        <v>17</v>
      </c>
      <c r="C268" s="8" t="s">
        <v>411</v>
      </c>
      <c r="D268" s="9" t="s">
        <v>25</v>
      </c>
      <c r="E268" s="8" t="s">
        <v>412</v>
      </c>
      <c r="F268" s="7">
        <v>0</v>
      </c>
      <c r="G268" s="6">
        <v>1</v>
      </c>
      <c r="H268" s="5">
        <f t="shared" si="10"/>
        <v>0</v>
      </c>
    </row>
    <row r="269" spans="1:8" hidden="1" outlineLevel="1">
      <c r="A269" s="8" t="s">
        <v>378</v>
      </c>
      <c r="B269" s="8">
        <v>18</v>
      </c>
      <c r="C269" s="8" t="s">
        <v>413</v>
      </c>
      <c r="D269" s="9" t="s">
        <v>25</v>
      </c>
      <c r="E269" s="8" t="s">
        <v>414</v>
      </c>
      <c r="F269" s="7">
        <v>0</v>
      </c>
      <c r="G269" s="6">
        <v>50</v>
      </c>
      <c r="H269" s="5">
        <f t="shared" si="10"/>
        <v>0</v>
      </c>
    </row>
    <row r="270" spans="1:8" hidden="1" outlineLevel="1">
      <c r="A270" s="8" t="s">
        <v>378</v>
      </c>
      <c r="B270" s="8">
        <v>19</v>
      </c>
      <c r="C270" s="8" t="s">
        <v>415</v>
      </c>
      <c r="D270" s="9" t="s">
        <v>25</v>
      </c>
      <c r="E270" s="8" t="s">
        <v>416</v>
      </c>
      <c r="F270" s="7">
        <v>0</v>
      </c>
      <c r="G270" s="6">
        <v>1</v>
      </c>
      <c r="H270" s="5">
        <f t="shared" si="10"/>
        <v>0</v>
      </c>
    </row>
    <row r="271" spans="1:8" hidden="1" outlineLevel="1">
      <c r="A271" s="8" t="s">
        <v>378</v>
      </c>
      <c r="B271" s="8">
        <v>20</v>
      </c>
      <c r="C271" s="8" t="s">
        <v>417</v>
      </c>
      <c r="D271" s="9" t="s">
        <v>25</v>
      </c>
      <c r="E271" s="8" t="s">
        <v>418</v>
      </c>
      <c r="F271" s="7">
        <v>0</v>
      </c>
      <c r="G271" s="6">
        <v>10</v>
      </c>
      <c r="H271" s="5">
        <f t="shared" si="10"/>
        <v>0</v>
      </c>
    </row>
    <row r="272" spans="1:8" hidden="1" outlineLevel="1">
      <c r="A272" s="8" t="s">
        <v>378</v>
      </c>
      <c r="B272" s="8">
        <v>21</v>
      </c>
      <c r="C272" s="8" t="s">
        <v>419</v>
      </c>
      <c r="D272" s="9" t="s">
        <v>25</v>
      </c>
      <c r="E272" s="8" t="s">
        <v>420</v>
      </c>
      <c r="F272" s="7">
        <v>0</v>
      </c>
      <c r="G272" s="6">
        <v>50</v>
      </c>
      <c r="H272" s="5">
        <f t="shared" si="10"/>
        <v>0</v>
      </c>
    </row>
    <row r="273" spans="1:8" hidden="1" outlineLevel="1">
      <c r="A273" s="8" t="s">
        <v>378</v>
      </c>
      <c r="B273" s="8">
        <v>22</v>
      </c>
      <c r="C273" s="8" t="s">
        <v>421</v>
      </c>
      <c r="D273" s="9" t="s">
        <v>25</v>
      </c>
      <c r="E273" s="8" t="s">
        <v>422</v>
      </c>
      <c r="F273" s="7">
        <v>0</v>
      </c>
      <c r="G273" s="6">
        <v>10</v>
      </c>
      <c r="H273" s="5">
        <f t="shared" si="10"/>
        <v>0</v>
      </c>
    </row>
    <row r="274" spans="1:8" hidden="1" outlineLevel="1">
      <c r="A274" s="8" t="s">
        <v>378</v>
      </c>
      <c r="B274" s="8">
        <v>23</v>
      </c>
      <c r="C274" s="8" t="s">
        <v>423</v>
      </c>
      <c r="D274" s="9" t="s">
        <v>25</v>
      </c>
      <c r="E274" s="8" t="s">
        <v>424</v>
      </c>
      <c r="F274" s="7">
        <v>0</v>
      </c>
      <c r="G274" s="6">
        <v>60</v>
      </c>
      <c r="H274" s="5">
        <f t="shared" si="10"/>
        <v>0</v>
      </c>
    </row>
    <row r="275" spans="1:8" hidden="1" outlineLevel="1">
      <c r="A275" s="8" t="s">
        <v>378</v>
      </c>
      <c r="B275" s="8">
        <v>24</v>
      </c>
      <c r="C275" s="8" t="s">
        <v>425</v>
      </c>
      <c r="D275" s="9" t="s">
        <v>25</v>
      </c>
      <c r="E275" s="8" t="s">
        <v>426</v>
      </c>
      <c r="F275" s="7">
        <v>0</v>
      </c>
      <c r="G275" s="6">
        <v>1</v>
      </c>
      <c r="H275" s="5">
        <f t="shared" si="10"/>
        <v>0</v>
      </c>
    </row>
    <row r="276" spans="1:8" hidden="1" outlineLevel="1">
      <c r="A276" s="8" t="s">
        <v>378</v>
      </c>
      <c r="B276" s="8">
        <v>25</v>
      </c>
      <c r="C276" s="8" t="s">
        <v>427</v>
      </c>
      <c r="D276" s="9" t="s">
        <v>25</v>
      </c>
      <c r="E276" s="8" t="s">
        <v>428</v>
      </c>
      <c r="F276" s="7">
        <v>0</v>
      </c>
      <c r="G276" s="6">
        <v>1</v>
      </c>
      <c r="H276" s="5">
        <f t="shared" si="10"/>
        <v>0</v>
      </c>
    </row>
    <row r="277" spans="1:8" hidden="1" outlineLevel="1">
      <c r="E277" s="4" t="s">
        <v>31</v>
      </c>
      <c r="F277" s="4"/>
      <c r="G277" s="4"/>
      <c r="H277" s="3">
        <f>SUM(H252:H276)</f>
        <v>0</v>
      </c>
    </row>
    <row r="278" spans="1:8" hidden="1" outlineLevel="1"/>
    <row r="279" spans="1:8" hidden="1" outlineLevel="1">
      <c r="C279" s="4" t="s">
        <v>7</v>
      </c>
      <c r="D279" s="10" t="s">
        <v>8</v>
      </c>
      <c r="E279" s="4" t="s">
        <v>9</v>
      </c>
    </row>
    <row r="280" spans="1:8" hidden="1" outlineLevel="1">
      <c r="C280" s="4" t="s">
        <v>10</v>
      </c>
      <c r="D280" s="10" t="s">
        <v>167</v>
      </c>
      <c r="E280" s="4" t="s">
        <v>325</v>
      </c>
    </row>
    <row r="281" spans="1:8" hidden="1" outlineLevel="1">
      <c r="C281" s="4" t="s">
        <v>169</v>
      </c>
      <c r="D281" s="10" t="s">
        <v>89</v>
      </c>
      <c r="E281" s="4" t="s">
        <v>307</v>
      </c>
    </row>
    <row r="282" spans="1:8" hidden="1" outlineLevel="1">
      <c r="A282" s="24"/>
      <c r="B282" s="24"/>
      <c r="C282" s="25" t="s">
        <v>308</v>
      </c>
      <c r="D282" s="26" t="s">
        <v>89</v>
      </c>
      <c r="E282" s="25" t="s">
        <v>429</v>
      </c>
      <c r="F282" s="24"/>
      <c r="G282" s="24"/>
      <c r="H282" s="24"/>
    </row>
    <row r="283" spans="1:8" hidden="1" outlineLevel="1"/>
    <row r="284" spans="1:8" hidden="1" outlineLevel="1">
      <c r="A284" s="8" t="s">
        <v>430</v>
      </c>
      <c r="B284" s="8">
        <v>1</v>
      </c>
      <c r="C284" s="8" t="s">
        <v>431</v>
      </c>
      <c r="D284" s="9" t="s">
        <v>19</v>
      </c>
      <c r="E284" s="8" t="s">
        <v>432</v>
      </c>
      <c r="F284" s="7">
        <v>0</v>
      </c>
      <c r="G284" s="6">
        <v>4</v>
      </c>
      <c r="H284" s="5">
        <f t="shared" ref="H284:H306" si="11">ROUND(ROUND(F284,2)*ROUND(G284,3),2)</f>
        <v>0</v>
      </c>
    </row>
    <row r="285" spans="1:8" hidden="1" outlineLevel="1">
      <c r="A285" s="8" t="s">
        <v>430</v>
      </c>
      <c r="B285" s="8">
        <v>2</v>
      </c>
      <c r="C285" s="8" t="s">
        <v>433</v>
      </c>
      <c r="D285" s="9" t="s">
        <v>19</v>
      </c>
      <c r="E285" s="8" t="s">
        <v>434</v>
      </c>
      <c r="F285" s="7">
        <v>0</v>
      </c>
      <c r="G285" s="6">
        <v>2</v>
      </c>
      <c r="H285" s="5">
        <f t="shared" si="11"/>
        <v>0</v>
      </c>
    </row>
    <row r="286" spans="1:8" hidden="1" outlineLevel="1">
      <c r="A286" s="8" t="s">
        <v>430</v>
      </c>
      <c r="B286" s="8">
        <v>3</v>
      </c>
      <c r="C286" s="8" t="s">
        <v>435</v>
      </c>
      <c r="D286" s="9" t="s">
        <v>19</v>
      </c>
      <c r="E286" s="8" t="s">
        <v>436</v>
      </c>
      <c r="F286" s="7">
        <v>0</v>
      </c>
      <c r="G286" s="6">
        <v>26</v>
      </c>
      <c r="H286" s="5">
        <f t="shared" si="11"/>
        <v>0</v>
      </c>
    </row>
    <row r="287" spans="1:8" hidden="1" outlineLevel="1">
      <c r="A287" s="8" t="s">
        <v>430</v>
      </c>
      <c r="B287" s="8">
        <v>4</v>
      </c>
      <c r="C287" s="8" t="s">
        <v>437</v>
      </c>
      <c r="D287" s="9" t="s">
        <v>19</v>
      </c>
      <c r="E287" s="8" t="s">
        <v>438</v>
      </c>
      <c r="F287" s="7">
        <v>0</v>
      </c>
      <c r="G287" s="6">
        <v>2</v>
      </c>
      <c r="H287" s="5">
        <f t="shared" si="11"/>
        <v>0</v>
      </c>
    </row>
    <row r="288" spans="1:8" hidden="1" outlineLevel="1">
      <c r="A288" s="8" t="s">
        <v>430</v>
      </c>
      <c r="B288" s="8">
        <v>5</v>
      </c>
      <c r="C288" s="8" t="s">
        <v>439</v>
      </c>
      <c r="D288" s="9" t="s">
        <v>19</v>
      </c>
      <c r="E288" s="8" t="s">
        <v>440</v>
      </c>
      <c r="F288" s="7">
        <v>0</v>
      </c>
      <c r="G288" s="6">
        <v>1</v>
      </c>
      <c r="H288" s="5">
        <f t="shared" si="11"/>
        <v>0</v>
      </c>
    </row>
    <row r="289" spans="1:8" hidden="1" outlineLevel="1">
      <c r="A289" s="8" t="s">
        <v>430</v>
      </c>
      <c r="B289" s="8">
        <v>6</v>
      </c>
      <c r="C289" s="8" t="s">
        <v>441</v>
      </c>
      <c r="D289" s="9" t="s">
        <v>19</v>
      </c>
      <c r="E289" s="8" t="s">
        <v>442</v>
      </c>
      <c r="F289" s="7">
        <v>0</v>
      </c>
      <c r="G289" s="6">
        <v>1</v>
      </c>
      <c r="H289" s="5">
        <f t="shared" si="11"/>
        <v>0</v>
      </c>
    </row>
    <row r="290" spans="1:8" hidden="1" outlineLevel="1">
      <c r="A290" s="8" t="s">
        <v>430</v>
      </c>
      <c r="B290" s="8">
        <v>7</v>
      </c>
      <c r="C290" s="8" t="s">
        <v>443</v>
      </c>
      <c r="D290" s="9" t="s">
        <v>19</v>
      </c>
      <c r="E290" s="8" t="s">
        <v>444</v>
      </c>
      <c r="F290" s="7">
        <v>0</v>
      </c>
      <c r="G290" s="6">
        <v>26</v>
      </c>
      <c r="H290" s="5">
        <f t="shared" si="11"/>
        <v>0</v>
      </c>
    </row>
    <row r="291" spans="1:8" hidden="1" outlineLevel="1">
      <c r="A291" s="8" t="s">
        <v>430</v>
      </c>
      <c r="B291" s="8">
        <v>8</v>
      </c>
      <c r="C291" s="8" t="s">
        <v>445</v>
      </c>
      <c r="D291" s="9" t="s">
        <v>19</v>
      </c>
      <c r="E291" s="8" t="s">
        <v>446</v>
      </c>
      <c r="F291" s="7">
        <v>0</v>
      </c>
      <c r="G291" s="6">
        <v>6</v>
      </c>
      <c r="H291" s="5">
        <f t="shared" si="11"/>
        <v>0</v>
      </c>
    </row>
    <row r="292" spans="1:8" ht="74.45" hidden="1" customHeight="1" outlineLevel="1">
      <c r="A292" s="8" t="s">
        <v>430</v>
      </c>
      <c r="B292" s="8">
        <v>9</v>
      </c>
      <c r="C292" s="8" t="s">
        <v>447</v>
      </c>
      <c r="D292" s="9" t="s">
        <v>19</v>
      </c>
      <c r="E292" s="11" t="s">
        <v>448</v>
      </c>
      <c r="F292" s="7">
        <v>0</v>
      </c>
      <c r="G292" s="6">
        <v>2</v>
      </c>
      <c r="H292" s="5">
        <f t="shared" si="11"/>
        <v>0</v>
      </c>
    </row>
    <row r="293" spans="1:8" ht="85.9" hidden="1" customHeight="1" outlineLevel="1">
      <c r="A293" s="8" t="s">
        <v>430</v>
      </c>
      <c r="B293" s="8">
        <v>10</v>
      </c>
      <c r="C293" s="8" t="s">
        <v>449</v>
      </c>
      <c r="D293" s="9" t="s">
        <v>19</v>
      </c>
      <c r="E293" s="11" t="s">
        <v>450</v>
      </c>
      <c r="F293" s="7">
        <v>0</v>
      </c>
      <c r="G293" s="6">
        <v>14</v>
      </c>
      <c r="H293" s="5">
        <f t="shared" si="11"/>
        <v>0</v>
      </c>
    </row>
    <row r="294" spans="1:8" ht="94.9" hidden="1" customHeight="1" outlineLevel="1">
      <c r="A294" s="8" t="s">
        <v>430</v>
      </c>
      <c r="B294" s="8">
        <v>11</v>
      </c>
      <c r="C294" s="8" t="s">
        <v>451</v>
      </c>
      <c r="D294" s="9" t="s">
        <v>19</v>
      </c>
      <c r="E294" s="11" t="s">
        <v>452</v>
      </c>
      <c r="F294" s="7">
        <v>0</v>
      </c>
      <c r="G294" s="6">
        <v>1</v>
      </c>
      <c r="H294" s="5">
        <f t="shared" si="11"/>
        <v>0</v>
      </c>
    </row>
    <row r="295" spans="1:8" ht="90.6" hidden="1" customHeight="1" outlineLevel="1">
      <c r="A295" s="8" t="s">
        <v>430</v>
      </c>
      <c r="B295" s="8">
        <v>12</v>
      </c>
      <c r="C295" s="8" t="s">
        <v>453</v>
      </c>
      <c r="D295" s="9" t="s">
        <v>19</v>
      </c>
      <c r="E295" s="11" t="s">
        <v>454</v>
      </c>
      <c r="F295" s="7">
        <v>0</v>
      </c>
      <c r="G295" s="6">
        <v>1</v>
      </c>
      <c r="H295" s="5">
        <f t="shared" si="11"/>
        <v>0</v>
      </c>
    </row>
    <row r="296" spans="1:8" ht="67.900000000000006" hidden="1" customHeight="1" outlineLevel="1">
      <c r="A296" s="8" t="s">
        <v>430</v>
      </c>
      <c r="B296" s="8">
        <v>13</v>
      </c>
      <c r="C296" s="8" t="s">
        <v>455</v>
      </c>
      <c r="D296" s="9" t="s">
        <v>19</v>
      </c>
      <c r="E296" s="11" t="s">
        <v>456</v>
      </c>
      <c r="F296" s="7">
        <v>0</v>
      </c>
      <c r="G296" s="6">
        <v>2</v>
      </c>
      <c r="H296" s="5">
        <f t="shared" si="11"/>
        <v>0</v>
      </c>
    </row>
    <row r="297" spans="1:8" ht="55.9" hidden="1" customHeight="1" outlineLevel="1">
      <c r="A297" s="8" t="s">
        <v>430</v>
      </c>
      <c r="B297" s="8">
        <v>14</v>
      </c>
      <c r="C297" s="8" t="s">
        <v>457</v>
      </c>
      <c r="D297" s="9" t="s">
        <v>19</v>
      </c>
      <c r="E297" s="11" t="s">
        <v>458</v>
      </c>
      <c r="F297" s="7">
        <v>0</v>
      </c>
      <c r="G297" s="6">
        <v>9</v>
      </c>
      <c r="H297" s="5">
        <f t="shared" si="11"/>
        <v>0</v>
      </c>
    </row>
    <row r="298" spans="1:8" ht="90.6" hidden="1" customHeight="1" outlineLevel="1">
      <c r="A298" s="8" t="s">
        <v>430</v>
      </c>
      <c r="B298" s="8">
        <v>15</v>
      </c>
      <c r="C298" s="8" t="s">
        <v>459</v>
      </c>
      <c r="D298" s="9" t="s">
        <v>19</v>
      </c>
      <c r="E298" s="11" t="s">
        <v>460</v>
      </c>
      <c r="F298" s="7">
        <v>0</v>
      </c>
      <c r="G298" s="6">
        <v>1</v>
      </c>
      <c r="H298" s="5">
        <f t="shared" si="11"/>
        <v>0</v>
      </c>
    </row>
    <row r="299" spans="1:8" ht="46.9" hidden="1" customHeight="1" outlineLevel="1">
      <c r="A299" s="8" t="s">
        <v>430</v>
      </c>
      <c r="B299" s="8">
        <v>16</v>
      </c>
      <c r="C299" s="8" t="s">
        <v>461</v>
      </c>
      <c r="D299" s="9" t="s">
        <v>19</v>
      </c>
      <c r="E299" s="11" t="s">
        <v>462</v>
      </c>
      <c r="F299" s="7">
        <v>0</v>
      </c>
      <c r="G299" s="6">
        <v>11</v>
      </c>
      <c r="H299" s="5">
        <f t="shared" si="11"/>
        <v>0</v>
      </c>
    </row>
    <row r="300" spans="1:8" ht="59.45" hidden="1" customHeight="1" outlineLevel="1">
      <c r="A300" s="8" t="s">
        <v>430</v>
      </c>
      <c r="B300" s="8">
        <v>17</v>
      </c>
      <c r="C300" s="8" t="s">
        <v>463</v>
      </c>
      <c r="D300" s="9" t="s">
        <v>19</v>
      </c>
      <c r="E300" s="11" t="s">
        <v>464</v>
      </c>
      <c r="F300" s="7">
        <v>0</v>
      </c>
      <c r="G300" s="6">
        <v>6</v>
      </c>
      <c r="H300" s="5">
        <f t="shared" si="11"/>
        <v>0</v>
      </c>
    </row>
    <row r="301" spans="1:8" ht="45" hidden="1" customHeight="1" outlineLevel="1">
      <c r="A301" s="8" t="s">
        <v>430</v>
      </c>
      <c r="B301" s="8">
        <v>18</v>
      </c>
      <c r="C301" s="8" t="s">
        <v>465</v>
      </c>
      <c r="D301" s="9" t="s">
        <v>19</v>
      </c>
      <c r="E301" s="11" t="s">
        <v>466</v>
      </c>
      <c r="F301" s="7">
        <v>0</v>
      </c>
      <c r="G301" s="6">
        <v>3</v>
      </c>
      <c r="H301" s="5">
        <f t="shared" si="11"/>
        <v>0</v>
      </c>
    </row>
    <row r="302" spans="1:8" hidden="1" outlineLevel="1">
      <c r="A302" s="8" t="s">
        <v>430</v>
      </c>
      <c r="B302" s="8">
        <v>19</v>
      </c>
      <c r="C302" s="8" t="s">
        <v>467</v>
      </c>
      <c r="D302" s="9" t="s">
        <v>19</v>
      </c>
      <c r="E302" s="8" t="s">
        <v>468</v>
      </c>
      <c r="F302" s="7">
        <v>0</v>
      </c>
      <c r="G302" s="6">
        <v>2</v>
      </c>
      <c r="H302" s="5">
        <f t="shared" si="11"/>
        <v>0</v>
      </c>
    </row>
    <row r="303" spans="1:8" hidden="1" outlineLevel="1">
      <c r="A303" s="8" t="s">
        <v>430</v>
      </c>
      <c r="B303" s="8">
        <v>20</v>
      </c>
      <c r="C303" s="8" t="s">
        <v>469</v>
      </c>
      <c r="D303" s="9" t="s">
        <v>19</v>
      </c>
      <c r="E303" s="8" t="s">
        <v>470</v>
      </c>
      <c r="F303" s="7">
        <v>0</v>
      </c>
      <c r="G303" s="6">
        <v>1</v>
      </c>
      <c r="H303" s="5">
        <f t="shared" si="11"/>
        <v>0</v>
      </c>
    </row>
    <row r="304" spans="1:8" hidden="1" outlineLevel="1">
      <c r="A304" s="8" t="s">
        <v>430</v>
      </c>
      <c r="B304" s="8">
        <v>21</v>
      </c>
      <c r="C304" s="8" t="s">
        <v>471</v>
      </c>
      <c r="D304" s="9" t="s">
        <v>19</v>
      </c>
      <c r="E304" s="8" t="s">
        <v>472</v>
      </c>
      <c r="F304" s="7">
        <v>0</v>
      </c>
      <c r="G304" s="6">
        <v>2</v>
      </c>
      <c r="H304" s="5">
        <f t="shared" si="11"/>
        <v>0</v>
      </c>
    </row>
    <row r="305" spans="1:8" hidden="1" outlineLevel="1">
      <c r="A305" s="8" t="s">
        <v>430</v>
      </c>
      <c r="B305" s="8">
        <v>22</v>
      </c>
      <c r="C305" s="8" t="s">
        <v>473</v>
      </c>
      <c r="D305" s="9" t="s">
        <v>19</v>
      </c>
      <c r="E305" s="8" t="s">
        <v>474</v>
      </c>
      <c r="F305" s="7">
        <v>0</v>
      </c>
      <c r="G305" s="6">
        <v>1</v>
      </c>
      <c r="H305" s="5">
        <f t="shared" si="11"/>
        <v>0</v>
      </c>
    </row>
    <row r="306" spans="1:8" ht="48.6" hidden="1" customHeight="1" outlineLevel="1">
      <c r="A306" s="8" t="s">
        <v>430</v>
      </c>
      <c r="B306" s="8">
        <v>23</v>
      </c>
      <c r="C306" s="8" t="s">
        <v>475</v>
      </c>
      <c r="D306" s="9" t="s">
        <v>19</v>
      </c>
      <c r="E306" s="11" t="s">
        <v>476</v>
      </c>
      <c r="F306" s="7">
        <v>0</v>
      </c>
      <c r="G306" s="6">
        <v>2</v>
      </c>
      <c r="H306" s="5">
        <f t="shared" si="11"/>
        <v>0</v>
      </c>
    </row>
    <row r="307" spans="1:8" hidden="1" outlineLevel="1">
      <c r="E307" s="4" t="s">
        <v>31</v>
      </c>
      <c r="F307" s="4"/>
      <c r="G307" s="4"/>
      <c r="H307" s="3">
        <f>SUM(H284:H306)</f>
        <v>0</v>
      </c>
    </row>
    <row r="308" spans="1:8" hidden="1" outlineLevel="1"/>
    <row r="309" spans="1:8" hidden="1" outlineLevel="1">
      <c r="C309" s="4" t="s">
        <v>7</v>
      </c>
      <c r="D309" s="10" t="s">
        <v>8</v>
      </c>
      <c r="E309" s="4" t="s">
        <v>9</v>
      </c>
    </row>
    <row r="310" spans="1:8" collapsed="1">
      <c r="A310" s="21"/>
      <c r="B310" s="21"/>
      <c r="C310" s="21" t="s">
        <v>10</v>
      </c>
      <c r="D310" s="21" t="s">
        <v>167</v>
      </c>
      <c r="E310" s="21" t="s">
        <v>477</v>
      </c>
      <c r="F310" s="22"/>
      <c r="G310" s="21"/>
      <c r="H310" s="23">
        <f>H319</f>
        <v>0</v>
      </c>
    </row>
    <row r="311" spans="1:8" hidden="1" outlineLevel="1">
      <c r="A311" s="24"/>
      <c r="B311" s="24"/>
      <c r="C311" s="25" t="s">
        <v>169</v>
      </c>
      <c r="D311" s="26" t="s">
        <v>122</v>
      </c>
      <c r="E311" s="25" t="s">
        <v>478</v>
      </c>
      <c r="F311" s="24"/>
      <c r="G311" s="24"/>
      <c r="H311" s="24"/>
    </row>
    <row r="312" spans="1:8" hidden="1" outlineLevel="1"/>
    <row r="313" spans="1:8" ht="57" hidden="1" customHeight="1" outlineLevel="1">
      <c r="A313" s="8" t="s">
        <v>479</v>
      </c>
      <c r="B313" s="8">
        <v>1</v>
      </c>
      <c r="C313" s="8" t="s">
        <v>480</v>
      </c>
      <c r="D313" s="9" t="s">
        <v>19</v>
      </c>
      <c r="E313" s="11" t="s">
        <v>481</v>
      </c>
      <c r="F313" s="7">
        <v>0</v>
      </c>
      <c r="G313" s="6">
        <v>46</v>
      </c>
      <c r="H313" s="5">
        <f t="shared" ref="H313:H318" si="12">ROUND(ROUND(F313,2)*ROUND(G313,3),2)</f>
        <v>0</v>
      </c>
    </row>
    <row r="314" spans="1:8" ht="72" hidden="1" customHeight="1" outlineLevel="1">
      <c r="A314" s="8" t="s">
        <v>479</v>
      </c>
      <c r="B314" s="8">
        <v>2</v>
      </c>
      <c r="C314" s="8" t="s">
        <v>482</v>
      </c>
      <c r="D314" s="9" t="s">
        <v>19</v>
      </c>
      <c r="E314" s="11" t="s">
        <v>483</v>
      </c>
      <c r="F314" s="7">
        <v>0</v>
      </c>
      <c r="G314" s="6">
        <v>13</v>
      </c>
      <c r="H314" s="5">
        <f t="shared" si="12"/>
        <v>0</v>
      </c>
    </row>
    <row r="315" spans="1:8" ht="105" hidden="1" customHeight="1" outlineLevel="1">
      <c r="A315" s="8" t="s">
        <v>479</v>
      </c>
      <c r="B315" s="8">
        <v>3</v>
      </c>
      <c r="C315" s="8" t="s">
        <v>484</v>
      </c>
      <c r="D315" s="9" t="s">
        <v>19</v>
      </c>
      <c r="E315" s="11" t="s">
        <v>485</v>
      </c>
      <c r="F315" s="7">
        <v>0</v>
      </c>
      <c r="G315" s="6">
        <v>24</v>
      </c>
      <c r="H315" s="5">
        <f t="shared" si="12"/>
        <v>0</v>
      </c>
    </row>
    <row r="316" spans="1:8" ht="154.15" hidden="1" customHeight="1" outlineLevel="1">
      <c r="A316" s="8" t="s">
        <v>479</v>
      </c>
      <c r="B316" s="8">
        <v>4</v>
      </c>
      <c r="C316" s="8" t="s">
        <v>486</v>
      </c>
      <c r="D316" s="9" t="s">
        <v>19</v>
      </c>
      <c r="E316" s="11" t="s">
        <v>487</v>
      </c>
      <c r="F316" s="7">
        <v>0</v>
      </c>
      <c r="G316" s="6">
        <v>37</v>
      </c>
      <c r="H316" s="5">
        <f t="shared" si="12"/>
        <v>0</v>
      </c>
    </row>
    <row r="317" spans="1:8" ht="127.15" hidden="1" customHeight="1" outlineLevel="1">
      <c r="A317" s="8" t="s">
        <v>479</v>
      </c>
      <c r="B317" s="8">
        <v>5</v>
      </c>
      <c r="C317" s="8" t="s">
        <v>488</v>
      </c>
      <c r="D317" s="9" t="s">
        <v>19</v>
      </c>
      <c r="E317" s="11" t="s">
        <v>489</v>
      </c>
      <c r="F317" s="7">
        <v>0</v>
      </c>
      <c r="G317" s="6">
        <v>25</v>
      </c>
      <c r="H317" s="5">
        <f t="shared" si="12"/>
        <v>0</v>
      </c>
    </row>
    <row r="318" spans="1:8" ht="82.9" hidden="1" outlineLevel="1">
      <c r="A318" s="8" t="s">
        <v>479</v>
      </c>
      <c r="B318" s="8">
        <v>6</v>
      </c>
      <c r="C318" s="8" t="s">
        <v>490</v>
      </c>
      <c r="D318" s="9" t="s">
        <v>19</v>
      </c>
      <c r="E318" s="11" t="s">
        <v>491</v>
      </c>
      <c r="F318" s="7">
        <v>0</v>
      </c>
      <c r="G318" s="6">
        <v>2</v>
      </c>
      <c r="H318" s="5">
        <f t="shared" si="12"/>
        <v>0</v>
      </c>
    </row>
    <row r="319" spans="1:8" hidden="1" outlineLevel="1">
      <c r="E319" s="4" t="s">
        <v>31</v>
      </c>
      <c r="F319" s="4"/>
      <c r="G319" s="4"/>
      <c r="H319" s="3">
        <f>SUM(H313:H318)</f>
        <v>0</v>
      </c>
    </row>
    <row r="320" spans="1:8" hidden="1" outlineLevel="1"/>
    <row r="321" spans="1:8" hidden="1" outlineLevel="1">
      <c r="C321" s="4" t="s">
        <v>7</v>
      </c>
      <c r="D321" s="10" t="s">
        <v>8</v>
      </c>
      <c r="E321" s="4" t="s">
        <v>9</v>
      </c>
    </row>
    <row r="322" spans="1:8" collapsed="1">
      <c r="A322" s="21"/>
      <c r="B322" s="21"/>
      <c r="C322" s="21" t="s">
        <v>10</v>
      </c>
      <c r="D322" s="21" t="s">
        <v>167</v>
      </c>
      <c r="E322" s="21" t="s">
        <v>492</v>
      </c>
      <c r="F322" s="22"/>
      <c r="G322" s="21"/>
      <c r="H322" s="23">
        <f>H342</f>
        <v>0</v>
      </c>
    </row>
    <row r="323" spans="1:8" hidden="1" outlineLevel="1">
      <c r="A323" s="24"/>
      <c r="B323" s="24"/>
      <c r="C323" s="25" t="s">
        <v>169</v>
      </c>
      <c r="D323" s="26" t="s">
        <v>135</v>
      </c>
      <c r="E323" s="25" t="s">
        <v>493</v>
      </c>
      <c r="F323" s="24"/>
      <c r="G323" s="24"/>
      <c r="H323" s="24"/>
    </row>
    <row r="324" spans="1:8" hidden="1" outlineLevel="1"/>
    <row r="325" spans="1:8" hidden="1" outlineLevel="1">
      <c r="A325" s="8" t="s">
        <v>494</v>
      </c>
      <c r="B325" s="8">
        <v>1</v>
      </c>
      <c r="C325" s="8" t="s">
        <v>495</v>
      </c>
      <c r="D325" s="9" t="s">
        <v>25</v>
      </c>
      <c r="E325" s="8" t="s">
        <v>496</v>
      </c>
      <c r="F325" s="7">
        <v>0</v>
      </c>
      <c r="G325" s="6">
        <v>4086</v>
      </c>
      <c r="H325" s="5">
        <f t="shared" ref="H325:H341" si="13">ROUND(ROUND(F325,2)*ROUND(G325,3),2)</f>
        <v>0</v>
      </c>
    </row>
    <row r="326" spans="1:8" hidden="1" outlineLevel="1">
      <c r="A326" s="8" t="s">
        <v>494</v>
      </c>
      <c r="B326" s="8">
        <v>2</v>
      </c>
      <c r="C326" s="8" t="s">
        <v>497</v>
      </c>
      <c r="D326" s="9" t="s">
        <v>25</v>
      </c>
      <c r="E326" s="8" t="s">
        <v>498</v>
      </c>
      <c r="F326" s="7">
        <v>0</v>
      </c>
      <c r="G326" s="6">
        <v>720</v>
      </c>
      <c r="H326" s="5">
        <f t="shared" si="13"/>
        <v>0</v>
      </c>
    </row>
    <row r="327" spans="1:8" ht="72.599999999999994" hidden="1" outlineLevel="1">
      <c r="A327" s="8" t="s">
        <v>494</v>
      </c>
      <c r="B327" s="8">
        <v>3</v>
      </c>
      <c r="C327" s="8" t="s">
        <v>499</v>
      </c>
      <c r="D327" s="9" t="s">
        <v>25</v>
      </c>
      <c r="E327" s="11" t="s">
        <v>500</v>
      </c>
      <c r="F327" s="7">
        <v>0</v>
      </c>
      <c r="G327" s="6">
        <v>5</v>
      </c>
      <c r="H327" s="5">
        <f t="shared" si="13"/>
        <v>0</v>
      </c>
    </row>
    <row r="328" spans="1:8" ht="27" hidden="1" customHeight="1" outlineLevel="1">
      <c r="A328" s="8" t="s">
        <v>494</v>
      </c>
      <c r="B328" s="8">
        <v>4</v>
      </c>
      <c r="C328" s="8" t="s">
        <v>501</v>
      </c>
      <c r="D328" s="9" t="s">
        <v>19</v>
      </c>
      <c r="E328" s="11" t="s">
        <v>502</v>
      </c>
      <c r="F328" s="7">
        <v>0</v>
      </c>
      <c r="G328" s="6">
        <v>2</v>
      </c>
      <c r="H328" s="5">
        <f t="shared" si="13"/>
        <v>0</v>
      </c>
    </row>
    <row r="329" spans="1:8" ht="70.900000000000006" hidden="1" customHeight="1" outlineLevel="1">
      <c r="A329" s="8" t="s">
        <v>494</v>
      </c>
      <c r="B329" s="8">
        <v>5</v>
      </c>
      <c r="C329" s="8" t="s">
        <v>503</v>
      </c>
      <c r="D329" s="9" t="s">
        <v>19</v>
      </c>
      <c r="E329" s="11" t="s">
        <v>504</v>
      </c>
      <c r="F329" s="7">
        <v>0</v>
      </c>
      <c r="G329" s="6">
        <v>2</v>
      </c>
      <c r="H329" s="5">
        <f t="shared" si="13"/>
        <v>0</v>
      </c>
    </row>
    <row r="330" spans="1:8" hidden="1" outlineLevel="1">
      <c r="A330" s="8" t="s">
        <v>494</v>
      </c>
      <c r="B330" s="8">
        <v>6</v>
      </c>
      <c r="C330" s="8" t="s">
        <v>505</v>
      </c>
      <c r="D330" s="9" t="s">
        <v>19</v>
      </c>
      <c r="E330" s="8" t="s">
        <v>506</v>
      </c>
      <c r="F330" s="7">
        <v>0</v>
      </c>
      <c r="G330" s="6">
        <v>2</v>
      </c>
      <c r="H330" s="5">
        <f t="shared" si="13"/>
        <v>0</v>
      </c>
    </row>
    <row r="331" spans="1:8" hidden="1" outlineLevel="1">
      <c r="A331" s="8" t="s">
        <v>494</v>
      </c>
      <c r="B331" s="8">
        <v>7</v>
      </c>
      <c r="C331" s="8" t="s">
        <v>507</v>
      </c>
      <c r="D331" s="9" t="s">
        <v>19</v>
      </c>
      <c r="E331" s="8" t="s">
        <v>508</v>
      </c>
      <c r="F331" s="7">
        <v>0</v>
      </c>
      <c r="G331" s="6">
        <v>2</v>
      </c>
      <c r="H331" s="5">
        <f t="shared" si="13"/>
        <v>0</v>
      </c>
    </row>
    <row r="332" spans="1:8" ht="133.9" hidden="1" outlineLevel="1">
      <c r="A332" s="8" t="s">
        <v>494</v>
      </c>
      <c r="B332" s="8">
        <v>8</v>
      </c>
      <c r="C332" s="8" t="s">
        <v>509</v>
      </c>
      <c r="D332" s="9" t="s">
        <v>19</v>
      </c>
      <c r="E332" s="11" t="s">
        <v>510</v>
      </c>
      <c r="F332" s="7">
        <v>0</v>
      </c>
      <c r="G332" s="6">
        <v>2</v>
      </c>
      <c r="H332" s="5">
        <f t="shared" si="13"/>
        <v>0</v>
      </c>
    </row>
    <row r="333" spans="1:8" ht="133.9" hidden="1" outlineLevel="1">
      <c r="A333" s="8" t="s">
        <v>494</v>
      </c>
      <c r="B333" s="8">
        <v>9</v>
      </c>
      <c r="C333" s="8" t="s">
        <v>511</v>
      </c>
      <c r="D333" s="9" t="s">
        <v>19</v>
      </c>
      <c r="E333" s="11" t="s">
        <v>512</v>
      </c>
      <c r="F333" s="7">
        <v>0</v>
      </c>
      <c r="G333" s="6">
        <v>2</v>
      </c>
      <c r="H333" s="5">
        <f t="shared" si="13"/>
        <v>0</v>
      </c>
    </row>
    <row r="334" spans="1:8" ht="184.9" hidden="1" outlineLevel="1">
      <c r="A334" s="8" t="s">
        <v>494</v>
      </c>
      <c r="B334" s="8">
        <v>10</v>
      </c>
      <c r="C334" s="8" t="s">
        <v>513</v>
      </c>
      <c r="D334" s="9" t="s">
        <v>19</v>
      </c>
      <c r="E334" s="11" t="s">
        <v>514</v>
      </c>
      <c r="F334" s="7">
        <v>0</v>
      </c>
      <c r="G334" s="6">
        <v>1</v>
      </c>
      <c r="H334" s="5">
        <f t="shared" si="13"/>
        <v>0</v>
      </c>
    </row>
    <row r="335" spans="1:8" ht="164.45" hidden="1" outlineLevel="1">
      <c r="A335" s="8" t="s">
        <v>494</v>
      </c>
      <c r="B335" s="8">
        <v>11</v>
      </c>
      <c r="C335" s="8" t="s">
        <v>515</v>
      </c>
      <c r="D335" s="9" t="s">
        <v>19</v>
      </c>
      <c r="E335" s="11" t="s">
        <v>516</v>
      </c>
      <c r="F335" s="7">
        <v>0</v>
      </c>
      <c r="G335" s="6">
        <v>1</v>
      </c>
      <c r="H335" s="5">
        <f t="shared" si="13"/>
        <v>0</v>
      </c>
    </row>
    <row r="336" spans="1:8" ht="62.45" hidden="1" outlineLevel="1">
      <c r="A336" s="8" t="s">
        <v>494</v>
      </c>
      <c r="B336" s="8">
        <v>12</v>
      </c>
      <c r="C336" s="8" t="s">
        <v>517</v>
      </c>
      <c r="D336" s="9" t="s">
        <v>19</v>
      </c>
      <c r="E336" s="11" t="s">
        <v>518</v>
      </c>
      <c r="F336" s="7">
        <v>0</v>
      </c>
      <c r="G336" s="6">
        <v>1</v>
      </c>
      <c r="H336" s="5">
        <f t="shared" si="13"/>
        <v>0</v>
      </c>
    </row>
    <row r="337" spans="1:8" hidden="1" outlineLevel="1">
      <c r="A337" s="8" t="s">
        <v>494</v>
      </c>
      <c r="B337" s="8">
        <v>13</v>
      </c>
      <c r="C337" s="8" t="s">
        <v>519</v>
      </c>
      <c r="D337" s="9" t="s">
        <v>19</v>
      </c>
      <c r="E337" s="8" t="s">
        <v>520</v>
      </c>
      <c r="F337" s="7">
        <v>0</v>
      </c>
      <c r="G337" s="6">
        <v>1</v>
      </c>
      <c r="H337" s="5">
        <f t="shared" si="13"/>
        <v>0</v>
      </c>
    </row>
    <row r="338" spans="1:8" ht="113.45" hidden="1" outlineLevel="1">
      <c r="A338" s="8" t="s">
        <v>494</v>
      </c>
      <c r="B338" s="8">
        <v>14</v>
      </c>
      <c r="C338" s="8" t="s">
        <v>521</v>
      </c>
      <c r="D338" s="9" t="s">
        <v>19</v>
      </c>
      <c r="E338" s="11" t="s">
        <v>522</v>
      </c>
      <c r="F338" s="7">
        <v>0</v>
      </c>
      <c r="G338" s="6">
        <v>1</v>
      </c>
      <c r="H338" s="5">
        <f t="shared" si="13"/>
        <v>0</v>
      </c>
    </row>
    <row r="339" spans="1:8" ht="113.45" hidden="1" outlineLevel="1">
      <c r="A339" s="8" t="s">
        <v>494</v>
      </c>
      <c r="B339" s="8">
        <v>15</v>
      </c>
      <c r="C339" s="8" t="s">
        <v>523</v>
      </c>
      <c r="D339" s="9" t="s">
        <v>19</v>
      </c>
      <c r="E339" s="11" t="s">
        <v>524</v>
      </c>
      <c r="F339" s="7">
        <v>0</v>
      </c>
      <c r="G339" s="6">
        <v>1</v>
      </c>
      <c r="H339" s="5">
        <f t="shared" si="13"/>
        <v>0</v>
      </c>
    </row>
    <row r="340" spans="1:8" hidden="1" outlineLevel="1">
      <c r="A340" s="8" t="s">
        <v>494</v>
      </c>
      <c r="B340" s="8">
        <v>16</v>
      </c>
      <c r="C340" s="8" t="s">
        <v>525</v>
      </c>
      <c r="D340" s="9" t="s">
        <v>19</v>
      </c>
      <c r="E340" s="8" t="s">
        <v>526</v>
      </c>
      <c r="F340" s="7">
        <v>0</v>
      </c>
      <c r="G340" s="6">
        <v>0</v>
      </c>
      <c r="H340" s="5">
        <f t="shared" si="13"/>
        <v>0</v>
      </c>
    </row>
    <row r="341" spans="1:8" hidden="1" outlineLevel="1">
      <c r="A341" s="8" t="s">
        <v>494</v>
      </c>
      <c r="B341" s="8">
        <v>17</v>
      </c>
      <c r="C341" s="8" t="s">
        <v>527</v>
      </c>
      <c r="D341" s="9" t="s">
        <v>19</v>
      </c>
      <c r="E341" s="8" t="s">
        <v>528</v>
      </c>
      <c r="F341" s="7">
        <v>0</v>
      </c>
      <c r="G341" s="6">
        <v>1</v>
      </c>
      <c r="H341" s="5">
        <f t="shared" si="13"/>
        <v>0</v>
      </c>
    </row>
    <row r="342" spans="1:8" hidden="1" outlineLevel="1">
      <c r="E342" s="4" t="s">
        <v>31</v>
      </c>
      <c r="F342" s="4"/>
      <c r="G342" s="4"/>
      <c r="H342" s="3">
        <f>SUM(H325:H341)</f>
        <v>0</v>
      </c>
    </row>
    <row r="343" spans="1:8" hidden="1" outlineLevel="1"/>
    <row r="344" spans="1:8" hidden="1" outlineLevel="1">
      <c r="C344" s="4" t="s">
        <v>7</v>
      </c>
      <c r="D344" s="10" t="s">
        <v>8</v>
      </c>
      <c r="E344" s="4" t="s">
        <v>9</v>
      </c>
    </row>
    <row r="345" spans="1:8" collapsed="1">
      <c r="A345" s="21"/>
      <c r="B345" s="21"/>
      <c r="C345" s="21" t="s">
        <v>10</v>
      </c>
      <c r="D345" s="21" t="s">
        <v>167</v>
      </c>
      <c r="E345" s="21" t="s">
        <v>529</v>
      </c>
      <c r="F345" s="22"/>
      <c r="G345" s="21"/>
      <c r="H345" s="23">
        <f>H355</f>
        <v>0</v>
      </c>
    </row>
    <row r="346" spans="1:8" hidden="1" outlineLevel="1">
      <c r="A346" s="24"/>
      <c r="B346" s="24"/>
      <c r="C346" s="25" t="s">
        <v>169</v>
      </c>
      <c r="D346" s="26" t="s">
        <v>530</v>
      </c>
      <c r="E346" s="25" t="s">
        <v>531</v>
      </c>
      <c r="F346" s="24"/>
      <c r="G346" s="24"/>
      <c r="H346" s="24"/>
    </row>
    <row r="347" spans="1:8" hidden="1" outlineLevel="1"/>
    <row r="348" spans="1:8" hidden="1" outlineLevel="1">
      <c r="A348" s="8" t="s">
        <v>532</v>
      </c>
      <c r="B348" s="8">
        <v>1</v>
      </c>
      <c r="C348" s="8" t="s">
        <v>533</v>
      </c>
      <c r="D348" s="9" t="s">
        <v>19</v>
      </c>
      <c r="E348" s="8" t="s">
        <v>534</v>
      </c>
      <c r="F348" s="7">
        <v>0</v>
      </c>
      <c r="G348" s="6">
        <v>7</v>
      </c>
      <c r="H348" s="5">
        <f t="shared" ref="H348:H354" si="14">ROUND(ROUND(F348,2)*ROUND(G348,3),2)</f>
        <v>0</v>
      </c>
    </row>
    <row r="349" spans="1:8" hidden="1" outlineLevel="1">
      <c r="A349" s="8" t="s">
        <v>532</v>
      </c>
      <c r="B349" s="8">
        <v>2</v>
      </c>
      <c r="C349" s="8" t="s">
        <v>535</v>
      </c>
      <c r="D349" s="9" t="s">
        <v>19</v>
      </c>
      <c r="E349" s="8" t="s">
        <v>536</v>
      </c>
      <c r="F349" s="7">
        <v>0</v>
      </c>
      <c r="G349" s="6">
        <v>2</v>
      </c>
      <c r="H349" s="5">
        <f t="shared" si="14"/>
        <v>0</v>
      </c>
    </row>
    <row r="350" spans="1:8" hidden="1" outlineLevel="1">
      <c r="A350" s="8" t="s">
        <v>532</v>
      </c>
      <c r="B350" s="8">
        <v>3</v>
      </c>
      <c r="C350" s="8" t="s">
        <v>537</v>
      </c>
      <c r="D350" s="9" t="s">
        <v>19</v>
      </c>
      <c r="E350" s="8" t="s">
        <v>538</v>
      </c>
      <c r="F350" s="7">
        <v>0</v>
      </c>
      <c r="G350" s="6">
        <v>7</v>
      </c>
      <c r="H350" s="5">
        <f t="shared" si="14"/>
        <v>0</v>
      </c>
    </row>
    <row r="351" spans="1:8" hidden="1" outlineLevel="1">
      <c r="A351" s="8" t="s">
        <v>532</v>
      </c>
      <c r="B351" s="8">
        <v>4</v>
      </c>
      <c r="C351" s="8" t="s">
        <v>539</v>
      </c>
      <c r="D351" s="9" t="s">
        <v>19</v>
      </c>
      <c r="E351" s="8" t="s">
        <v>540</v>
      </c>
      <c r="F351" s="7">
        <v>0</v>
      </c>
      <c r="G351" s="6">
        <v>6</v>
      </c>
      <c r="H351" s="5">
        <f t="shared" si="14"/>
        <v>0</v>
      </c>
    </row>
    <row r="352" spans="1:8" hidden="1" outlineLevel="1">
      <c r="A352" s="8" t="s">
        <v>532</v>
      </c>
      <c r="B352" s="8">
        <v>5</v>
      </c>
      <c r="C352" s="8" t="s">
        <v>541</v>
      </c>
      <c r="D352" s="9" t="s">
        <v>19</v>
      </c>
      <c r="E352" s="8" t="s">
        <v>542</v>
      </c>
      <c r="F352" s="7">
        <v>0</v>
      </c>
      <c r="G352" s="6">
        <v>1</v>
      </c>
      <c r="H352" s="5">
        <f t="shared" si="14"/>
        <v>0</v>
      </c>
    </row>
    <row r="353" spans="1:8" hidden="1" outlineLevel="1">
      <c r="A353" s="8" t="s">
        <v>532</v>
      </c>
      <c r="B353" s="8">
        <v>6</v>
      </c>
      <c r="C353" s="8" t="s">
        <v>543</v>
      </c>
      <c r="D353" s="9" t="s">
        <v>19</v>
      </c>
      <c r="E353" s="8" t="s">
        <v>544</v>
      </c>
      <c r="F353" s="7">
        <v>0</v>
      </c>
      <c r="G353" s="6">
        <v>1</v>
      </c>
      <c r="H353" s="5">
        <f t="shared" si="14"/>
        <v>0</v>
      </c>
    </row>
    <row r="354" spans="1:8" hidden="1" outlineLevel="1">
      <c r="A354" s="8" t="s">
        <v>532</v>
      </c>
      <c r="B354" s="8">
        <v>7</v>
      </c>
      <c r="C354" s="8" t="s">
        <v>545</v>
      </c>
      <c r="D354" s="9" t="s">
        <v>22</v>
      </c>
      <c r="E354" s="8" t="s">
        <v>546</v>
      </c>
      <c r="F354" s="7">
        <v>0</v>
      </c>
      <c r="G354" s="6">
        <v>0.4</v>
      </c>
      <c r="H354" s="5">
        <f t="shared" si="14"/>
        <v>0</v>
      </c>
    </row>
    <row r="355" spans="1:8" hidden="1" outlineLevel="1">
      <c r="E355" s="4" t="s">
        <v>31</v>
      </c>
      <c r="F355" s="4"/>
      <c r="G355" s="4"/>
      <c r="H355" s="3">
        <f>SUM(H348:H354)</f>
        <v>0</v>
      </c>
    </row>
    <row r="356" spans="1:8" hidden="1" outlineLevel="1"/>
    <row r="357" spans="1:8" hidden="1" outlineLevel="1">
      <c r="C357" s="4" t="s">
        <v>7</v>
      </c>
      <c r="D357" s="10" t="s">
        <v>8</v>
      </c>
      <c r="E357" s="4" t="s">
        <v>9</v>
      </c>
    </row>
    <row r="358" spans="1:8" collapsed="1">
      <c r="A358" s="21"/>
      <c r="B358" s="21"/>
      <c r="C358" s="21" t="s">
        <v>10</v>
      </c>
      <c r="D358" s="21" t="s">
        <v>167</v>
      </c>
      <c r="E358" s="21" t="s">
        <v>547</v>
      </c>
      <c r="F358" s="22"/>
      <c r="G358" s="21"/>
      <c r="H358" s="23">
        <f>H379</f>
        <v>0</v>
      </c>
    </row>
    <row r="359" spans="1:8" hidden="1" outlineLevel="1">
      <c r="A359" s="24"/>
      <c r="B359" s="24"/>
      <c r="C359" s="25" t="s">
        <v>169</v>
      </c>
      <c r="D359" s="26" t="s">
        <v>140</v>
      </c>
      <c r="E359" s="25" t="s">
        <v>548</v>
      </c>
      <c r="F359" s="24"/>
      <c r="G359" s="24"/>
      <c r="H359" s="24"/>
    </row>
    <row r="360" spans="1:8" hidden="1" outlineLevel="1"/>
    <row r="361" spans="1:8" hidden="1" outlineLevel="1">
      <c r="A361" s="8" t="s">
        <v>549</v>
      </c>
      <c r="B361" s="8">
        <v>1</v>
      </c>
      <c r="C361" s="8" t="s">
        <v>550</v>
      </c>
      <c r="D361" s="9" t="s">
        <v>25</v>
      </c>
      <c r="E361" s="8" t="s">
        <v>551</v>
      </c>
      <c r="F361" s="7">
        <v>0</v>
      </c>
      <c r="G361" s="6">
        <v>2</v>
      </c>
      <c r="H361" s="5">
        <f t="shared" ref="H361:H378" si="15">ROUND(ROUND(F361,2)*ROUND(G361,3),2)</f>
        <v>0</v>
      </c>
    </row>
    <row r="362" spans="1:8" hidden="1" outlineLevel="1">
      <c r="A362" s="8" t="s">
        <v>549</v>
      </c>
      <c r="B362" s="8">
        <v>2</v>
      </c>
      <c r="C362" s="8" t="s">
        <v>552</v>
      </c>
      <c r="D362" s="9" t="s">
        <v>25</v>
      </c>
      <c r="E362" s="8" t="s">
        <v>553</v>
      </c>
      <c r="F362" s="7">
        <v>0</v>
      </c>
      <c r="G362" s="6">
        <v>68</v>
      </c>
      <c r="H362" s="5">
        <f t="shared" si="15"/>
        <v>0</v>
      </c>
    </row>
    <row r="363" spans="1:8" hidden="1" outlineLevel="1">
      <c r="A363" s="8" t="s">
        <v>549</v>
      </c>
      <c r="B363" s="8">
        <v>3</v>
      </c>
      <c r="C363" s="8" t="s">
        <v>554</v>
      </c>
      <c r="D363" s="9" t="s">
        <v>25</v>
      </c>
      <c r="E363" s="8" t="s">
        <v>555</v>
      </c>
      <c r="F363" s="7">
        <v>0</v>
      </c>
      <c r="G363" s="6">
        <v>12</v>
      </c>
      <c r="H363" s="5">
        <f t="shared" si="15"/>
        <v>0</v>
      </c>
    </row>
    <row r="364" spans="1:8" hidden="1" outlineLevel="1">
      <c r="A364" s="8" t="s">
        <v>549</v>
      </c>
      <c r="B364" s="8">
        <v>4</v>
      </c>
      <c r="C364" s="8" t="s">
        <v>556</v>
      </c>
      <c r="D364" s="9" t="s">
        <v>25</v>
      </c>
      <c r="E364" s="8" t="s">
        <v>557</v>
      </c>
      <c r="F364" s="7">
        <v>0</v>
      </c>
      <c r="G364" s="6">
        <v>50</v>
      </c>
      <c r="H364" s="5">
        <f t="shared" si="15"/>
        <v>0</v>
      </c>
    </row>
    <row r="365" spans="1:8" hidden="1" outlineLevel="1">
      <c r="A365" s="8" t="s">
        <v>549</v>
      </c>
      <c r="B365" s="8">
        <v>5</v>
      </c>
      <c r="C365" s="8" t="s">
        <v>558</v>
      </c>
      <c r="D365" s="9" t="s">
        <v>25</v>
      </c>
      <c r="E365" s="8" t="s">
        <v>559</v>
      </c>
      <c r="F365" s="7">
        <v>0</v>
      </c>
      <c r="G365" s="6">
        <v>4</v>
      </c>
      <c r="H365" s="5">
        <f t="shared" si="15"/>
        <v>0</v>
      </c>
    </row>
    <row r="366" spans="1:8" hidden="1" outlineLevel="1">
      <c r="A366" s="8" t="s">
        <v>549</v>
      </c>
      <c r="B366" s="8">
        <v>6</v>
      </c>
      <c r="C366" s="8" t="s">
        <v>560</v>
      </c>
      <c r="D366" s="9" t="s">
        <v>25</v>
      </c>
      <c r="E366" s="8" t="s">
        <v>561</v>
      </c>
      <c r="F366" s="7">
        <v>0</v>
      </c>
      <c r="G366" s="6">
        <v>1</v>
      </c>
      <c r="H366" s="5">
        <f t="shared" si="15"/>
        <v>0</v>
      </c>
    </row>
    <row r="367" spans="1:8" hidden="1" outlineLevel="1">
      <c r="A367" s="8" t="s">
        <v>549</v>
      </c>
      <c r="B367" s="8">
        <v>7</v>
      </c>
      <c r="C367" s="8" t="s">
        <v>562</v>
      </c>
      <c r="D367" s="9" t="s">
        <v>25</v>
      </c>
      <c r="E367" s="8" t="s">
        <v>563</v>
      </c>
      <c r="F367" s="7">
        <v>0</v>
      </c>
      <c r="G367" s="6">
        <v>19</v>
      </c>
      <c r="H367" s="5">
        <f t="shared" si="15"/>
        <v>0</v>
      </c>
    </row>
    <row r="368" spans="1:8" hidden="1" outlineLevel="1">
      <c r="A368" s="8" t="s">
        <v>549</v>
      </c>
      <c r="B368" s="8">
        <v>8</v>
      </c>
      <c r="C368" s="8" t="s">
        <v>564</v>
      </c>
      <c r="D368" s="9" t="s">
        <v>25</v>
      </c>
      <c r="E368" s="8" t="s">
        <v>565</v>
      </c>
      <c r="F368" s="7">
        <v>0</v>
      </c>
      <c r="G368" s="6">
        <v>13</v>
      </c>
      <c r="H368" s="5">
        <f t="shared" si="15"/>
        <v>0</v>
      </c>
    </row>
    <row r="369" spans="1:8" hidden="1" outlineLevel="1">
      <c r="A369" s="8" t="s">
        <v>549</v>
      </c>
      <c r="B369" s="8">
        <v>9</v>
      </c>
      <c r="C369" s="8" t="s">
        <v>566</v>
      </c>
      <c r="D369" s="9" t="s">
        <v>25</v>
      </c>
      <c r="E369" s="8" t="s">
        <v>567</v>
      </c>
      <c r="F369" s="7">
        <v>0</v>
      </c>
      <c r="G369" s="6">
        <v>7</v>
      </c>
      <c r="H369" s="5">
        <f t="shared" si="15"/>
        <v>0</v>
      </c>
    </row>
    <row r="370" spans="1:8" hidden="1" outlineLevel="1">
      <c r="A370" s="8" t="s">
        <v>549</v>
      </c>
      <c r="B370" s="8">
        <v>10</v>
      </c>
      <c r="C370" s="8" t="s">
        <v>568</v>
      </c>
      <c r="D370" s="9" t="s">
        <v>25</v>
      </c>
      <c r="E370" s="8" t="s">
        <v>569</v>
      </c>
      <c r="F370" s="7">
        <v>0</v>
      </c>
      <c r="G370" s="6">
        <v>5</v>
      </c>
      <c r="H370" s="5">
        <f t="shared" si="15"/>
        <v>0</v>
      </c>
    </row>
    <row r="371" spans="1:8" hidden="1" outlineLevel="1">
      <c r="A371" s="8" t="s">
        <v>549</v>
      </c>
      <c r="B371" s="8">
        <v>11</v>
      </c>
      <c r="C371" s="8" t="s">
        <v>570</v>
      </c>
      <c r="D371" s="9" t="s">
        <v>19</v>
      </c>
      <c r="E371" s="8" t="s">
        <v>571</v>
      </c>
      <c r="F371" s="7">
        <v>0</v>
      </c>
      <c r="G371" s="6">
        <v>14</v>
      </c>
      <c r="H371" s="5">
        <f t="shared" si="15"/>
        <v>0</v>
      </c>
    </row>
    <row r="372" spans="1:8" hidden="1" outlineLevel="1">
      <c r="A372" s="8" t="s">
        <v>549</v>
      </c>
      <c r="B372" s="8">
        <v>12</v>
      </c>
      <c r="C372" s="8" t="s">
        <v>572</v>
      </c>
      <c r="D372" s="9" t="s">
        <v>19</v>
      </c>
      <c r="E372" s="8" t="s">
        <v>573</v>
      </c>
      <c r="F372" s="7">
        <v>0</v>
      </c>
      <c r="G372" s="6">
        <v>4</v>
      </c>
      <c r="H372" s="5">
        <f t="shared" si="15"/>
        <v>0</v>
      </c>
    </row>
    <row r="373" spans="1:8" hidden="1" outlineLevel="1">
      <c r="A373" s="8" t="s">
        <v>549</v>
      </c>
      <c r="B373" s="8">
        <v>13</v>
      </c>
      <c r="C373" s="8" t="s">
        <v>574</v>
      </c>
      <c r="D373" s="9" t="s">
        <v>19</v>
      </c>
      <c r="E373" s="8" t="s">
        <v>575</v>
      </c>
      <c r="F373" s="7">
        <v>0</v>
      </c>
      <c r="G373" s="6">
        <v>1</v>
      </c>
      <c r="H373" s="5">
        <f t="shared" si="15"/>
        <v>0</v>
      </c>
    </row>
    <row r="374" spans="1:8" hidden="1" outlineLevel="1">
      <c r="A374" s="8" t="s">
        <v>549</v>
      </c>
      <c r="B374" s="8">
        <v>14</v>
      </c>
      <c r="C374" s="8" t="s">
        <v>576</v>
      </c>
      <c r="D374" s="9" t="s">
        <v>19</v>
      </c>
      <c r="E374" s="8" t="s">
        <v>577</v>
      </c>
      <c r="F374" s="7">
        <v>0</v>
      </c>
      <c r="G374" s="6">
        <v>4</v>
      </c>
      <c r="H374" s="5">
        <f t="shared" si="15"/>
        <v>0</v>
      </c>
    </row>
    <row r="375" spans="1:8" hidden="1" outlineLevel="1">
      <c r="A375" s="8" t="s">
        <v>549</v>
      </c>
      <c r="B375" s="8">
        <v>15</v>
      </c>
      <c r="C375" s="8" t="s">
        <v>578</v>
      </c>
      <c r="D375" s="9" t="s">
        <v>19</v>
      </c>
      <c r="E375" s="8" t="s">
        <v>579</v>
      </c>
      <c r="F375" s="7">
        <v>0</v>
      </c>
      <c r="G375" s="6">
        <v>1</v>
      </c>
      <c r="H375" s="5">
        <f t="shared" si="15"/>
        <v>0</v>
      </c>
    </row>
    <row r="376" spans="1:8" hidden="1" outlineLevel="1">
      <c r="A376" s="8" t="s">
        <v>549</v>
      </c>
      <c r="B376" s="8">
        <v>16</v>
      </c>
      <c r="C376" s="8" t="s">
        <v>300</v>
      </c>
      <c r="D376" s="9" t="s">
        <v>19</v>
      </c>
      <c r="E376" s="8" t="s">
        <v>301</v>
      </c>
      <c r="F376" s="7">
        <v>0</v>
      </c>
      <c r="G376" s="6">
        <v>15</v>
      </c>
      <c r="H376" s="5">
        <f t="shared" si="15"/>
        <v>0</v>
      </c>
    </row>
    <row r="377" spans="1:8" hidden="1" outlineLevel="1">
      <c r="A377" s="8" t="s">
        <v>549</v>
      </c>
      <c r="B377" s="8">
        <v>17</v>
      </c>
      <c r="C377" s="8" t="s">
        <v>580</v>
      </c>
      <c r="D377" s="9" t="s">
        <v>19</v>
      </c>
      <c r="E377" s="8" t="s">
        <v>581</v>
      </c>
      <c r="F377" s="7">
        <v>0</v>
      </c>
      <c r="G377" s="6">
        <v>1</v>
      </c>
      <c r="H377" s="5">
        <f t="shared" si="15"/>
        <v>0</v>
      </c>
    </row>
    <row r="378" spans="1:8" hidden="1" outlineLevel="1">
      <c r="A378" s="8" t="s">
        <v>549</v>
      </c>
      <c r="B378" s="8">
        <v>18</v>
      </c>
      <c r="C378" s="8" t="s">
        <v>582</v>
      </c>
      <c r="D378" s="9" t="s">
        <v>25</v>
      </c>
      <c r="E378" s="8" t="s">
        <v>583</v>
      </c>
      <c r="F378" s="7">
        <v>0</v>
      </c>
      <c r="G378" s="6">
        <v>1</v>
      </c>
      <c r="H378" s="5">
        <f t="shared" si="15"/>
        <v>0</v>
      </c>
    </row>
    <row r="379" spans="1:8" hidden="1" outlineLevel="1">
      <c r="E379" s="4" t="s">
        <v>31</v>
      </c>
      <c r="F379" s="4"/>
      <c r="G379" s="4"/>
      <c r="H379" s="3">
        <f>SUM(H361:H378)</f>
        <v>0</v>
      </c>
    </row>
    <row r="380" spans="1:8" hidden="1" outlineLevel="1"/>
    <row r="381" spans="1:8" hidden="1" outlineLevel="1">
      <c r="C381" s="4" t="s">
        <v>7</v>
      </c>
      <c r="D381" s="10" t="s">
        <v>8</v>
      </c>
      <c r="E381" s="4" t="s">
        <v>9</v>
      </c>
    </row>
    <row r="382" spans="1:8" collapsed="1">
      <c r="A382" s="21"/>
      <c r="B382" s="21"/>
      <c r="C382" s="21" t="s">
        <v>10</v>
      </c>
      <c r="D382" s="21" t="s">
        <v>167</v>
      </c>
      <c r="E382" s="21" t="s">
        <v>584</v>
      </c>
      <c r="F382" s="22"/>
      <c r="G382" s="21"/>
      <c r="H382" s="23">
        <f>H406</f>
        <v>0</v>
      </c>
    </row>
    <row r="383" spans="1:8" hidden="1" outlineLevel="1">
      <c r="A383" s="24"/>
      <c r="B383" s="24"/>
      <c r="C383" s="25" t="s">
        <v>169</v>
      </c>
      <c r="D383" s="26" t="s">
        <v>151</v>
      </c>
      <c r="E383" s="25" t="s">
        <v>585</v>
      </c>
      <c r="F383" s="24"/>
      <c r="G383" s="24"/>
      <c r="H383" s="24"/>
    </row>
    <row r="384" spans="1:8" hidden="1" outlineLevel="1"/>
    <row r="385" spans="1:8" hidden="1" outlineLevel="1">
      <c r="A385" s="8" t="s">
        <v>586</v>
      </c>
      <c r="B385" s="8">
        <v>1</v>
      </c>
      <c r="C385" s="8" t="s">
        <v>587</v>
      </c>
      <c r="D385" s="9" t="s">
        <v>25</v>
      </c>
      <c r="E385" s="8" t="s">
        <v>588</v>
      </c>
      <c r="F385" s="7">
        <v>0</v>
      </c>
      <c r="G385" s="6">
        <v>1</v>
      </c>
      <c r="H385" s="5">
        <f t="shared" ref="H385:H405" si="16">ROUND(ROUND(F385,2)*ROUND(G385,3),2)</f>
        <v>0</v>
      </c>
    </row>
    <row r="386" spans="1:8" hidden="1" outlineLevel="1">
      <c r="A386" s="8" t="s">
        <v>586</v>
      </c>
      <c r="B386" s="8">
        <v>2</v>
      </c>
      <c r="C386" s="8" t="s">
        <v>589</v>
      </c>
      <c r="D386" s="9" t="s">
        <v>25</v>
      </c>
      <c r="E386" s="8" t="s">
        <v>590</v>
      </c>
      <c r="F386" s="7">
        <v>0</v>
      </c>
      <c r="G386" s="6">
        <v>1</v>
      </c>
      <c r="H386" s="5">
        <f t="shared" si="16"/>
        <v>0</v>
      </c>
    </row>
    <row r="387" spans="1:8" hidden="1" outlineLevel="1">
      <c r="A387" s="8" t="s">
        <v>586</v>
      </c>
      <c r="B387" s="8">
        <v>3</v>
      </c>
      <c r="C387" s="8" t="s">
        <v>591</v>
      </c>
      <c r="D387" s="9" t="s">
        <v>25</v>
      </c>
      <c r="E387" s="8" t="s">
        <v>592</v>
      </c>
      <c r="F387" s="7">
        <v>0</v>
      </c>
      <c r="G387" s="6">
        <v>104</v>
      </c>
      <c r="H387" s="5">
        <f t="shared" si="16"/>
        <v>0</v>
      </c>
    </row>
    <row r="388" spans="1:8" hidden="1" outlineLevel="1">
      <c r="A388" s="8" t="s">
        <v>586</v>
      </c>
      <c r="B388" s="8">
        <v>4</v>
      </c>
      <c r="C388" s="8" t="s">
        <v>593</v>
      </c>
      <c r="D388" s="9" t="s">
        <v>25</v>
      </c>
      <c r="E388" s="8" t="s">
        <v>594</v>
      </c>
      <c r="F388" s="7">
        <v>0</v>
      </c>
      <c r="G388" s="6">
        <v>10</v>
      </c>
      <c r="H388" s="5">
        <f t="shared" si="16"/>
        <v>0</v>
      </c>
    </row>
    <row r="389" spans="1:8" hidden="1" outlineLevel="1">
      <c r="A389" s="8" t="s">
        <v>586</v>
      </c>
      <c r="B389" s="8">
        <v>5</v>
      </c>
      <c r="C389" s="8" t="s">
        <v>595</v>
      </c>
      <c r="D389" s="9" t="s">
        <v>25</v>
      </c>
      <c r="E389" s="8" t="s">
        <v>596</v>
      </c>
      <c r="F389" s="7">
        <v>0</v>
      </c>
      <c r="G389" s="6">
        <v>41</v>
      </c>
      <c r="H389" s="5">
        <f t="shared" si="16"/>
        <v>0</v>
      </c>
    </row>
    <row r="390" spans="1:8" hidden="1" outlineLevel="1">
      <c r="A390" s="8" t="s">
        <v>586</v>
      </c>
      <c r="B390" s="8">
        <v>6</v>
      </c>
      <c r="C390" s="8" t="s">
        <v>597</v>
      </c>
      <c r="D390" s="9" t="s">
        <v>25</v>
      </c>
      <c r="E390" s="8" t="s">
        <v>598</v>
      </c>
      <c r="F390" s="7">
        <v>0</v>
      </c>
      <c r="G390" s="6">
        <v>10</v>
      </c>
      <c r="H390" s="5">
        <f t="shared" si="16"/>
        <v>0</v>
      </c>
    </row>
    <row r="391" spans="1:8" hidden="1" outlineLevel="1">
      <c r="A391" s="8" t="s">
        <v>586</v>
      </c>
      <c r="B391" s="8">
        <v>7</v>
      </c>
      <c r="C391" s="8" t="s">
        <v>599</v>
      </c>
      <c r="D391" s="9" t="s">
        <v>25</v>
      </c>
      <c r="E391" s="8" t="s">
        <v>600</v>
      </c>
      <c r="F391" s="7">
        <v>0</v>
      </c>
      <c r="G391" s="6">
        <v>39</v>
      </c>
      <c r="H391" s="5">
        <f t="shared" si="16"/>
        <v>0</v>
      </c>
    </row>
    <row r="392" spans="1:8" hidden="1" outlineLevel="1">
      <c r="A392" s="8" t="s">
        <v>586</v>
      </c>
      <c r="B392" s="8">
        <v>8</v>
      </c>
      <c r="C392" s="8" t="s">
        <v>601</v>
      </c>
      <c r="D392" s="9" t="s">
        <v>25</v>
      </c>
      <c r="E392" s="8" t="s">
        <v>602</v>
      </c>
      <c r="F392" s="7">
        <v>0</v>
      </c>
      <c r="G392" s="6">
        <v>45</v>
      </c>
      <c r="H392" s="5">
        <f t="shared" si="16"/>
        <v>0</v>
      </c>
    </row>
    <row r="393" spans="1:8" hidden="1" outlineLevel="1">
      <c r="A393" s="8" t="s">
        <v>586</v>
      </c>
      <c r="B393" s="8">
        <v>9</v>
      </c>
      <c r="C393" s="8" t="s">
        <v>603</v>
      </c>
      <c r="D393" s="9" t="s">
        <v>25</v>
      </c>
      <c r="E393" s="8" t="s">
        <v>604</v>
      </c>
      <c r="F393" s="7">
        <v>0</v>
      </c>
      <c r="G393" s="6">
        <v>5</v>
      </c>
      <c r="H393" s="5">
        <f t="shared" si="16"/>
        <v>0</v>
      </c>
    </row>
    <row r="394" spans="1:8" hidden="1" outlineLevel="1">
      <c r="A394" s="8" t="s">
        <v>586</v>
      </c>
      <c r="B394" s="8">
        <v>10</v>
      </c>
      <c r="C394" s="8" t="s">
        <v>605</v>
      </c>
      <c r="D394" s="9" t="s">
        <v>25</v>
      </c>
      <c r="E394" s="8" t="s">
        <v>606</v>
      </c>
      <c r="F394" s="7">
        <v>0</v>
      </c>
      <c r="G394" s="6">
        <v>5</v>
      </c>
      <c r="H394" s="5">
        <f t="shared" si="16"/>
        <v>0</v>
      </c>
    </row>
    <row r="395" spans="1:8" hidden="1" outlineLevel="1">
      <c r="A395" s="8" t="s">
        <v>586</v>
      </c>
      <c r="B395" s="8">
        <v>11</v>
      </c>
      <c r="C395" s="8" t="s">
        <v>607</v>
      </c>
      <c r="D395" s="9" t="s">
        <v>25</v>
      </c>
      <c r="E395" s="8" t="s">
        <v>608</v>
      </c>
      <c r="F395" s="7">
        <v>0</v>
      </c>
      <c r="G395" s="6">
        <v>16</v>
      </c>
      <c r="H395" s="5">
        <f t="shared" si="16"/>
        <v>0</v>
      </c>
    </row>
    <row r="396" spans="1:8" hidden="1" outlineLevel="1">
      <c r="A396" s="8" t="s">
        <v>586</v>
      </c>
      <c r="B396" s="8">
        <v>12</v>
      </c>
      <c r="C396" s="8" t="s">
        <v>609</v>
      </c>
      <c r="D396" s="9" t="s">
        <v>25</v>
      </c>
      <c r="E396" s="8" t="s">
        <v>610</v>
      </c>
      <c r="F396" s="7">
        <v>0</v>
      </c>
      <c r="G396" s="6">
        <v>25</v>
      </c>
      <c r="H396" s="5">
        <f t="shared" si="16"/>
        <v>0</v>
      </c>
    </row>
    <row r="397" spans="1:8" hidden="1" outlineLevel="1">
      <c r="A397" s="8" t="s">
        <v>586</v>
      </c>
      <c r="B397" s="8">
        <v>13</v>
      </c>
      <c r="C397" s="8" t="s">
        <v>554</v>
      </c>
      <c r="D397" s="9" t="s">
        <v>25</v>
      </c>
      <c r="E397" s="8" t="s">
        <v>555</v>
      </c>
      <c r="F397" s="7">
        <v>0</v>
      </c>
      <c r="G397" s="6">
        <v>10</v>
      </c>
      <c r="H397" s="5">
        <f t="shared" si="16"/>
        <v>0</v>
      </c>
    </row>
    <row r="398" spans="1:8" hidden="1" outlineLevel="1">
      <c r="A398" s="8" t="s">
        <v>586</v>
      </c>
      <c r="B398" s="8">
        <v>14</v>
      </c>
      <c r="C398" s="8" t="s">
        <v>611</v>
      </c>
      <c r="D398" s="9" t="s">
        <v>19</v>
      </c>
      <c r="E398" s="8" t="s">
        <v>612</v>
      </c>
      <c r="F398" s="7">
        <v>0</v>
      </c>
      <c r="G398" s="6">
        <v>9</v>
      </c>
      <c r="H398" s="5">
        <f t="shared" si="16"/>
        <v>0</v>
      </c>
    </row>
    <row r="399" spans="1:8" hidden="1" outlineLevel="1">
      <c r="A399" s="8" t="s">
        <v>586</v>
      </c>
      <c r="B399" s="8">
        <v>15</v>
      </c>
      <c r="C399" s="8" t="s">
        <v>613</v>
      </c>
      <c r="D399" s="9" t="s">
        <v>19</v>
      </c>
      <c r="E399" s="8" t="s">
        <v>614</v>
      </c>
      <c r="F399" s="7">
        <v>0</v>
      </c>
      <c r="G399" s="6">
        <v>3</v>
      </c>
      <c r="H399" s="5">
        <f t="shared" si="16"/>
        <v>0</v>
      </c>
    </row>
    <row r="400" spans="1:8" hidden="1" outlineLevel="1">
      <c r="A400" s="8" t="s">
        <v>586</v>
      </c>
      <c r="B400" s="8">
        <v>16</v>
      </c>
      <c r="C400" s="8" t="s">
        <v>615</v>
      </c>
      <c r="D400" s="9" t="s">
        <v>19</v>
      </c>
      <c r="E400" s="8" t="s">
        <v>616</v>
      </c>
      <c r="F400" s="7">
        <v>0</v>
      </c>
      <c r="G400" s="6">
        <v>6</v>
      </c>
      <c r="H400" s="5">
        <f t="shared" si="16"/>
        <v>0</v>
      </c>
    </row>
    <row r="401" spans="1:8" hidden="1" outlineLevel="1">
      <c r="A401" s="8" t="s">
        <v>586</v>
      </c>
      <c r="B401" s="8">
        <v>17</v>
      </c>
      <c r="C401" s="8" t="s">
        <v>617</v>
      </c>
      <c r="D401" s="9" t="s">
        <v>19</v>
      </c>
      <c r="E401" s="8" t="s">
        <v>618</v>
      </c>
      <c r="F401" s="7">
        <v>0</v>
      </c>
      <c r="G401" s="6">
        <v>12</v>
      </c>
      <c r="H401" s="5">
        <f t="shared" si="16"/>
        <v>0</v>
      </c>
    </row>
    <row r="402" spans="1:8" hidden="1" outlineLevel="1">
      <c r="A402" s="8" t="s">
        <v>586</v>
      </c>
      <c r="B402" s="8">
        <v>18</v>
      </c>
      <c r="C402" s="8" t="s">
        <v>619</v>
      </c>
      <c r="D402" s="9" t="s">
        <v>19</v>
      </c>
      <c r="E402" s="8" t="s">
        <v>620</v>
      </c>
      <c r="F402" s="7">
        <v>0</v>
      </c>
      <c r="G402" s="6">
        <v>4</v>
      </c>
      <c r="H402" s="5">
        <f t="shared" si="16"/>
        <v>0</v>
      </c>
    </row>
    <row r="403" spans="1:8" hidden="1" outlineLevel="1">
      <c r="A403" s="8" t="s">
        <v>586</v>
      </c>
      <c r="B403" s="8">
        <v>19</v>
      </c>
      <c r="C403" s="8" t="s">
        <v>621</v>
      </c>
      <c r="D403" s="9" t="s">
        <v>19</v>
      </c>
      <c r="E403" s="8" t="s">
        <v>622</v>
      </c>
      <c r="F403" s="7">
        <v>0</v>
      </c>
      <c r="G403" s="6">
        <v>16</v>
      </c>
      <c r="H403" s="5">
        <f t="shared" si="16"/>
        <v>0</v>
      </c>
    </row>
    <row r="404" spans="1:8" hidden="1" outlineLevel="1">
      <c r="A404" s="8" t="s">
        <v>586</v>
      </c>
      <c r="B404" s="8">
        <v>20</v>
      </c>
      <c r="C404" s="8" t="s">
        <v>623</v>
      </c>
      <c r="D404" s="9" t="s">
        <v>19</v>
      </c>
      <c r="E404" s="8" t="s">
        <v>624</v>
      </c>
      <c r="F404" s="7">
        <v>0</v>
      </c>
      <c r="G404" s="6">
        <v>3</v>
      </c>
      <c r="H404" s="5">
        <f t="shared" si="16"/>
        <v>0</v>
      </c>
    </row>
    <row r="405" spans="1:8" hidden="1" outlineLevel="1">
      <c r="A405" s="8" t="s">
        <v>586</v>
      </c>
      <c r="B405" s="8">
        <v>21</v>
      </c>
      <c r="C405" s="8" t="s">
        <v>625</v>
      </c>
      <c r="D405" s="9" t="s">
        <v>19</v>
      </c>
      <c r="E405" s="8" t="s">
        <v>626</v>
      </c>
      <c r="F405" s="7">
        <v>0</v>
      </c>
      <c r="G405" s="6">
        <v>1</v>
      </c>
      <c r="H405" s="5">
        <f t="shared" si="16"/>
        <v>0</v>
      </c>
    </row>
    <row r="406" spans="1:8" hidden="1" outlineLevel="1">
      <c r="E406" s="4" t="s">
        <v>31</v>
      </c>
      <c r="F406" s="4"/>
      <c r="G406" s="4"/>
      <c r="H406" s="3">
        <f>SUM(H385:H405)</f>
        <v>0</v>
      </c>
    </row>
    <row r="407" spans="1:8" hidden="1" outlineLevel="1"/>
    <row r="408" spans="1:8" hidden="1" outlineLevel="1">
      <c r="C408" s="4" t="s">
        <v>7</v>
      </c>
      <c r="D408" s="10" t="s">
        <v>8</v>
      </c>
      <c r="E408" s="4" t="s">
        <v>9</v>
      </c>
    </row>
    <row r="409" spans="1:8" collapsed="1">
      <c r="A409" s="21"/>
      <c r="B409" s="21"/>
      <c r="C409" s="21" t="s">
        <v>10</v>
      </c>
      <c r="D409" s="21" t="s">
        <v>167</v>
      </c>
      <c r="E409" s="21" t="s">
        <v>627</v>
      </c>
      <c r="F409" s="22"/>
      <c r="G409" s="21"/>
      <c r="H409" s="23">
        <f>H417</f>
        <v>0</v>
      </c>
    </row>
    <row r="410" spans="1:8" hidden="1" outlineLevel="1">
      <c r="A410" s="24"/>
      <c r="B410" s="24"/>
      <c r="C410" s="25" t="s">
        <v>169</v>
      </c>
      <c r="D410" s="26" t="s">
        <v>628</v>
      </c>
      <c r="E410" s="25" t="s">
        <v>629</v>
      </c>
      <c r="F410" s="24"/>
      <c r="G410" s="24"/>
      <c r="H410" s="24"/>
    </row>
    <row r="411" spans="1:8" hidden="1" outlineLevel="1"/>
    <row r="412" spans="1:8" hidden="1" outlineLevel="1">
      <c r="A412" s="8" t="s">
        <v>630</v>
      </c>
      <c r="B412" s="8">
        <v>1</v>
      </c>
      <c r="C412" s="8" t="s">
        <v>631</v>
      </c>
      <c r="D412" s="9" t="s">
        <v>19</v>
      </c>
      <c r="E412" s="8" t="s">
        <v>632</v>
      </c>
      <c r="F412" s="7">
        <v>0</v>
      </c>
      <c r="G412" s="6">
        <v>7</v>
      </c>
      <c r="H412" s="5">
        <f>ROUND(ROUND(F412,2)*ROUND(G412,3),2)</f>
        <v>0</v>
      </c>
    </row>
    <row r="413" spans="1:8" ht="52.15" hidden="1" outlineLevel="1">
      <c r="A413" s="8" t="s">
        <v>630</v>
      </c>
      <c r="B413" s="8">
        <v>2</v>
      </c>
      <c r="C413" s="8" t="s">
        <v>633</v>
      </c>
      <c r="D413" s="9" t="s">
        <v>19</v>
      </c>
      <c r="E413" s="11" t="s">
        <v>634</v>
      </c>
      <c r="F413" s="7">
        <v>0</v>
      </c>
      <c r="G413" s="6">
        <v>1</v>
      </c>
      <c r="H413" s="5">
        <f>ROUND(ROUND(F413,2)*ROUND(G413,3),2)</f>
        <v>0</v>
      </c>
    </row>
    <row r="414" spans="1:8" ht="21.6" hidden="1" outlineLevel="1">
      <c r="A414" s="8" t="s">
        <v>630</v>
      </c>
      <c r="B414" s="8">
        <v>3</v>
      </c>
      <c r="C414" s="8" t="s">
        <v>635</v>
      </c>
      <c r="D414" s="9" t="s">
        <v>19</v>
      </c>
      <c r="E414" s="11" t="s">
        <v>636</v>
      </c>
      <c r="F414" s="7">
        <v>0</v>
      </c>
      <c r="G414" s="6">
        <v>1</v>
      </c>
      <c r="H414" s="5">
        <f>ROUND(ROUND(F414,2)*ROUND(G414,3),2)</f>
        <v>0</v>
      </c>
    </row>
    <row r="415" spans="1:8" ht="103.15" hidden="1" outlineLevel="1">
      <c r="A415" s="8" t="s">
        <v>630</v>
      </c>
      <c r="B415" s="8">
        <v>4</v>
      </c>
      <c r="C415" s="8" t="s">
        <v>637</v>
      </c>
      <c r="D415" s="9" t="s">
        <v>19</v>
      </c>
      <c r="E415" s="11" t="s">
        <v>638</v>
      </c>
      <c r="F415" s="7">
        <v>0</v>
      </c>
      <c r="G415" s="6">
        <v>1</v>
      </c>
      <c r="H415" s="5">
        <f>ROUND(ROUND(F415,2)*ROUND(G415,3),2)</f>
        <v>0</v>
      </c>
    </row>
    <row r="416" spans="1:8" hidden="1" outlineLevel="1">
      <c r="A416" s="8" t="s">
        <v>630</v>
      </c>
      <c r="B416" s="8">
        <v>5</v>
      </c>
      <c r="C416" s="8" t="s">
        <v>639</v>
      </c>
      <c r="D416" s="9" t="s">
        <v>19</v>
      </c>
      <c r="E416" s="8" t="s">
        <v>640</v>
      </c>
      <c r="F416" s="7">
        <v>0</v>
      </c>
      <c r="G416" s="6">
        <v>1</v>
      </c>
      <c r="H416" s="5">
        <f>ROUND(ROUND(F416,2)*ROUND(G416,3),2)</f>
        <v>0</v>
      </c>
    </row>
    <row r="417" spans="1:8" hidden="1" outlineLevel="1">
      <c r="E417" s="4" t="s">
        <v>31</v>
      </c>
      <c r="F417" s="4"/>
      <c r="G417" s="4"/>
      <c r="H417" s="3">
        <f>SUM(H412:H416)</f>
        <v>0</v>
      </c>
    </row>
    <row r="418" spans="1:8" hidden="1" outlineLevel="1"/>
    <row r="419" spans="1:8" hidden="1" outlineLevel="1">
      <c r="C419" s="4" t="s">
        <v>7</v>
      </c>
      <c r="D419" s="10" t="s">
        <v>8</v>
      </c>
      <c r="E419" s="4" t="s">
        <v>9</v>
      </c>
    </row>
    <row r="420" spans="1:8" collapsed="1">
      <c r="A420" s="21"/>
      <c r="B420" s="21"/>
      <c r="C420" s="21" t="s">
        <v>10</v>
      </c>
      <c r="D420" s="21" t="s">
        <v>167</v>
      </c>
      <c r="E420" s="21" t="s">
        <v>641</v>
      </c>
      <c r="F420" s="22"/>
      <c r="G420" s="21"/>
      <c r="H420" s="23">
        <f>H424</f>
        <v>0</v>
      </c>
    </row>
    <row r="421" spans="1:8" hidden="1" outlineLevel="1">
      <c r="A421" s="24"/>
      <c r="B421" s="24"/>
      <c r="C421" s="25" t="s">
        <v>169</v>
      </c>
      <c r="D421" s="26" t="s">
        <v>642</v>
      </c>
      <c r="E421" s="25" t="s">
        <v>643</v>
      </c>
      <c r="F421" s="24"/>
      <c r="G421" s="24"/>
      <c r="H421" s="24"/>
    </row>
    <row r="422" spans="1:8" hidden="1" outlineLevel="1"/>
    <row r="423" spans="1:8" ht="72.599999999999994" hidden="1" customHeight="1" outlineLevel="1">
      <c r="A423" s="8" t="s">
        <v>644</v>
      </c>
      <c r="B423" s="8">
        <v>1</v>
      </c>
      <c r="C423" s="8" t="s">
        <v>645</v>
      </c>
      <c r="D423" s="9" t="s">
        <v>19</v>
      </c>
      <c r="E423" s="11" t="s">
        <v>646</v>
      </c>
      <c r="F423" s="7">
        <v>0</v>
      </c>
      <c r="G423" s="6">
        <v>1</v>
      </c>
      <c r="H423" s="5">
        <f>ROUND(ROUND(F423,2)*ROUND(G423,3),2)</f>
        <v>0</v>
      </c>
    </row>
    <row r="424" spans="1:8" hidden="1" outlineLevel="1">
      <c r="E424" s="4" t="s">
        <v>31</v>
      </c>
      <c r="F424" s="4"/>
      <c r="G424" s="4"/>
      <c r="H424" s="3">
        <f>SUM(H423:H423)</f>
        <v>0</v>
      </c>
    </row>
    <row r="425" spans="1:8" hidden="1" outlineLevel="1"/>
    <row r="426" spans="1:8" hidden="1" outlineLevel="1">
      <c r="C426" s="4" t="s">
        <v>7</v>
      </c>
      <c r="D426" s="10" t="s">
        <v>8</v>
      </c>
      <c r="E426" s="4" t="s">
        <v>9</v>
      </c>
    </row>
    <row r="427" spans="1:8" collapsed="1">
      <c r="A427" s="21"/>
      <c r="B427" s="21"/>
      <c r="C427" s="21" t="s">
        <v>10</v>
      </c>
      <c r="D427" s="21" t="s">
        <v>167</v>
      </c>
      <c r="E427" s="21" t="s">
        <v>647</v>
      </c>
      <c r="F427" s="22"/>
      <c r="G427" s="21"/>
      <c r="H427" s="23">
        <f>H434</f>
        <v>0</v>
      </c>
    </row>
    <row r="428" spans="1:8" hidden="1" outlineLevel="1">
      <c r="A428" s="24"/>
      <c r="B428" s="24"/>
      <c r="C428" s="25" t="s">
        <v>169</v>
      </c>
      <c r="D428" s="26" t="s">
        <v>648</v>
      </c>
      <c r="E428" s="25" t="s">
        <v>649</v>
      </c>
      <c r="F428" s="24"/>
      <c r="G428" s="24"/>
      <c r="H428" s="24"/>
    </row>
    <row r="429" spans="1:8" hidden="1" outlineLevel="1"/>
    <row r="430" spans="1:8" ht="85.15" hidden="1" customHeight="1" outlineLevel="1">
      <c r="A430" s="8" t="s">
        <v>650</v>
      </c>
      <c r="B430" s="8">
        <v>1</v>
      </c>
      <c r="C430" s="8" t="s">
        <v>651</v>
      </c>
      <c r="D430" s="9" t="s">
        <v>19</v>
      </c>
      <c r="E430" s="11" t="s">
        <v>652</v>
      </c>
      <c r="F430" s="7">
        <v>0</v>
      </c>
      <c r="G430" s="6">
        <v>1</v>
      </c>
      <c r="H430" s="5">
        <f>ROUND(ROUND(F430,2)*ROUND(G430,3),2)</f>
        <v>0</v>
      </c>
    </row>
    <row r="431" spans="1:8" ht="20.45" hidden="1" customHeight="1" outlineLevel="1">
      <c r="A431" s="8" t="s">
        <v>650</v>
      </c>
      <c r="B431" s="8">
        <v>2</v>
      </c>
      <c r="C431" s="8" t="s">
        <v>653</v>
      </c>
      <c r="D431" s="9" t="s">
        <v>19</v>
      </c>
      <c r="E431" s="8" t="s">
        <v>654</v>
      </c>
      <c r="F431" s="7">
        <v>0</v>
      </c>
      <c r="G431" s="6">
        <v>1</v>
      </c>
      <c r="H431" s="5">
        <f>ROUND(ROUND(F431,2)*ROUND(G431,3),2)</f>
        <v>0</v>
      </c>
    </row>
    <row r="432" spans="1:8" ht="82.9" hidden="1" outlineLevel="1">
      <c r="A432" s="8" t="s">
        <v>650</v>
      </c>
      <c r="B432" s="8">
        <v>3</v>
      </c>
      <c r="C432" s="8" t="s">
        <v>655</v>
      </c>
      <c r="D432" s="9" t="s">
        <v>19</v>
      </c>
      <c r="E432" s="11" t="s">
        <v>656</v>
      </c>
      <c r="F432" s="7">
        <v>0</v>
      </c>
      <c r="G432" s="6">
        <v>0</v>
      </c>
      <c r="H432" s="5">
        <f>ROUND(ROUND(F432,2)*ROUND(G432,3),2)</f>
        <v>0</v>
      </c>
    </row>
    <row r="433" spans="1:8" hidden="1" outlineLevel="1">
      <c r="A433" s="8" t="s">
        <v>650</v>
      </c>
      <c r="B433" s="8">
        <v>4</v>
      </c>
      <c r="C433" s="8" t="s">
        <v>657</v>
      </c>
      <c r="D433" s="9" t="s">
        <v>19</v>
      </c>
      <c r="E433" s="8" t="s">
        <v>658</v>
      </c>
      <c r="F433" s="7">
        <v>0</v>
      </c>
      <c r="G433" s="6">
        <v>1</v>
      </c>
      <c r="H433" s="5">
        <f>ROUND(ROUND(F433,2)*ROUND(G433,3),2)</f>
        <v>0</v>
      </c>
    </row>
    <row r="434" spans="1:8" hidden="1" outlineLevel="1">
      <c r="E434" s="4" t="s">
        <v>31</v>
      </c>
      <c r="F434" s="4"/>
      <c r="G434" s="4"/>
      <c r="H434" s="3">
        <f>SUM(H430:H433)</f>
        <v>0</v>
      </c>
    </row>
    <row r="435" spans="1:8" hidden="1" outlineLevel="1"/>
    <row r="436" spans="1:8" hidden="1" outlineLevel="1">
      <c r="C436" s="4" t="s">
        <v>7</v>
      </c>
      <c r="D436" s="10" t="s">
        <v>8</v>
      </c>
      <c r="E436" s="4" t="s">
        <v>9</v>
      </c>
    </row>
    <row r="437" spans="1:8" collapsed="1">
      <c r="A437" s="20"/>
      <c r="B437" s="21"/>
      <c r="C437" s="22" t="s">
        <v>10</v>
      </c>
      <c r="D437" s="21" t="s">
        <v>628</v>
      </c>
      <c r="E437" s="20" t="s">
        <v>659</v>
      </c>
      <c r="F437" s="20"/>
      <c r="G437" s="20"/>
      <c r="H437" s="27">
        <f>H447</f>
        <v>0</v>
      </c>
    </row>
    <row r="438" spans="1:8" hidden="1" outlineLevel="1"/>
    <row r="439" spans="1:8" hidden="1" outlineLevel="1">
      <c r="A439" s="8" t="s">
        <v>660</v>
      </c>
      <c r="B439" s="8">
        <v>1</v>
      </c>
      <c r="C439" s="8" t="s">
        <v>661</v>
      </c>
      <c r="D439" s="9" t="s">
        <v>19</v>
      </c>
      <c r="E439" s="8" t="s">
        <v>662</v>
      </c>
      <c r="F439" s="7">
        <v>0</v>
      </c>
      <c r="G439" s="6">
        <v>4</v>
      </c>
      <c r="H439" s="5">
        <f t="shared" ref="H439:H446" si="17">ROUND(ROUND(F439,2)*ROUND(G439,3),2)</f>
        <v>0</v>
      </c>
    </row>
    <row r="440" spans="1:8" hidden="1" outlineLevel="1">
      <c r="A440" s="8" t="s">
        <v>660</v>
      </c>
      <c r="B440" s="8">
        <v>2</v>
      </c>
      <c r="C440" s="8" t="s">
        <v>663</v>
      </c>
      <c r="D440" s="9" t="s">
        <v>19</v>
      </c>
      <c r="E440" s="8" t="s">
        <v>664</v>
      </c>
      <c r="F440" s="7">
        <v>0</v>
      </c>
      <c r="G440" s="6">
        <v>4</v>
      </c>
      <c r="H440" s="5">
        <f t="shared" si="17"/>
        <v>0</v>
      </c>
    </row>
    <row r="441" spans="1:8" hidden="1" outlineLevel="1">
      <c r="A441" s="8" t="s">
        <v>660</v>
      </c>
      <c r="B441" s="8">
        <v>3</v>
      </c>
      <c r="C441" s="8" t="s">
        <v>665</v>
      </c>
      <c r="D441" s="9" t="s">
        <v>19</v>
      </c>
      <c r="E441" s="8" t="s">
        <v>666</v>
      </c>
      <c r="F441" s="7">
        <v>0</v>
      </c>
      <c r="G441" s="6">
        <v>4</v>
      </c>
      <c r="H441" s="5">
        <f t="shared" si="17"/>
        <v>0</v>
      </c>
    </row>
    <row r="442" spans="1:8" hidden="1" outlineLevel="1">
      <c r="A442" s="8" t="s">
        <v>660</v>
      </c>
      <c r="B442" s="8">
        <v>4</v>
      </c>
      <c r="C442" s="8" t="s">
        <v>667</v>
      </c>
      <c r="D442" s="9" t="s">
        <v>22</v>
      </c>
      <c r="E442" s="8" t="s">
        <v>668</v>
      </c>
      <c r="F442" s="7">
        <v>0</v>
      </c>
      <c r="G442" s="6">
        <v>4</v>
      </c>
      <c r="H442" s="5">
        <f t="shared" si="17"/>
        <v>0</v>
      </c>
    </row>
    <row r="443" spans="1:8" hidden="1" outlineLevel="1">
      <c r="A443" s="8" t="s">
        <v>660</v>
      </c>
      <c r="B443" s="8">
        <v>5</v>
      </c>
      <c r="C443" s="8" t="s">
        <v>669</v>
      </c>
      <c r="D443" s="9" t="s">
        <v>19</v>
      </c>
      <c r="E443" s="8" t="s">
        <v>670</v>
      </c>
      <c r="F443" s="7">
        <v>0</v>
      </c>
      <c r="G443" s="6">
        <v>4</v>
      </c>
      <c r="H443" s="5">
        <f t="shared" si="17"/>
        <v>0</v>
      </c>
    </row>
    <row r="444" spans="1:8" hidden="1" outlineLevel="1">
      <c r="A444" s="8" t="s">
        <v>660</v>
      </c>
      <c r="B444" s="8">
        <v>6</v>
      </c>
      <c r="C444" s="8" t="s">
        <v>671</v>
      </c>
      <c r="D444" s="9" t="s">
        <v>19</v>
      </c>
      <c r="E444" s="8" t="s">
        <v>672</v>
      </c>
      <c r="F444" s="7">
        <v>0</v>
      </c>
      <c r="G444" s="6">
        <v>1</v>
      </c>
      <c r="H444" s="5">
        <f t="shared" si="17"/>
        <v>0</v>
      </c>
    </row>
    <row r="445" spans="1:8" hidden="1" outlineLevel="1">
      <c r="A445" s="8" t="s">
        <v>660</v>
      </c>
      <c r="B445" s="8">
        <v>7</v>
      </c>
      <c r="C445" s="8" t="s">
        <v>673</v>
      </c>
      <c r="D445" s="9" t="s">
        <v>19</v>
      </c>
      <c r="E445" s="8" t="s">
        <v>674</v>
      </c>
      <c r="F445" s="7">
        <v>0</v>
      </c>
      <c r="G445" s="6">
        <v>4</v>
      </c>
      <c r="H445" s="5">
        <f t="shared" si="17"/>
        <v>0</v>
      </c>
    </row>
    <row r="446" spans="1:8" hidden="1" outlineLevel="1">
      <c r="A446" s="8" t="s">
        <v>660</v>
      </c>
      <c r="B446" s="8">
        <v>8</v>
      </c>
      <c r="C446" s="8" t="s">
        <v>675</v>
      </c>
      <c r="D446" s="9" t="s">
        <v>19</v>
      </c>
      <c r="E446" s="8" t="s">
        <v>676</v>
      </c>
      <c r="F446" s="7">
        <v>0</v>
      </c>
      <c r="G446" s="6">
        <v>4</v>
      </c>
      <c r="H446" s="5">
        <f t="shared" si="17"/>
        <v>0</v>
      </c>
    </row>
    <row r="447" spans="1:8" hidden="1" outlineLevel="1">
      <c r="E447" s="4" t="s">
        <v>31</v>
      </c>
      <c r="F447" s="4"/>
      <c r="G447" s="4"/>
      <c r="H447" s="3">
        <f>SUM(H439:H446)</f>
        <v>0</v>
      </c>
    </row>
    <row r="448" spans="1:8" hidden="1" outlineLevel="1"/>
    <row r="449" spans="1:8" hidden="1" outlineLevel="1">
      <c r="C449" s="4" t="s">
        <v>7</v>
      </c>
      <c r="D449" s="10" t="s">
        <v>8</v>
      </c>
      <c r="E449" s="4" t="s">
        <v>9</v>
      </c>
    </row>
    <row r="450" spans="1:8" collapsed="1">
      <c r="A450" s="20"/>
      <c r="B450" s="21"/>
      <c r="C450" s="22" t="s">
        <v>10</v>
      </c>
      <c r="D450" s="21" t="s">
        <v>642</v>
      </c>
      <c r="E450" s="20" t="s">
        <v>677</v>
      </c>
      <c r="F450" s="20"/>
      <c r="G450" s="20"/>
      <c r="H450" s="27">
        <f>H453</f>
        <v>0</v>
      </c>
    </row>
    <row r="451" spans="1:8" hidden="1" outlineLevel="1"/>
    <row r="452" spans="1:8" hidden="1" outlineLevel="1">
      <c r="A452" s="8" t="s">
        <v>678</v>
      </c>
      <c r="B452" s="8">
        <v>1</v>
      </c>
      <c r="C452" s="8" t="s">
        <v>679</v>
      </c>
      <c r="D452" s="9" t="s">
        <v>19</v>
      </c>
      <c r="E452" s="8" t="s">
        <v>680</v>
      </c>
      <c r="F452" s="7">
        <v>0</v>
      </c>
      <c r="G452" s="6">
        <v>1</v>
      </c>
      <c r="H452" s="5">
        <f>ROUND(ROUND(F452,2)*ROUND(G452,3),2)</f>
        <v>0</v>
      </c>
    </row>
    <row r="453" spans="1:8" hidden="1" outlineLevel="1">
      <c r="E453" s="4" t="s">
        <v>31</v>
      </c>
      <c r="F453" s="4"/>
      <c r="G453" s="4"/>
      <c r="H453" s="3">
        <f>SUM(H452:H452)</f>
        <v>0</v>
      </c>
    </row>
    <row r="454" spans="1:8" hidden="1" outlineLevel="1"/>
    <row r="455" spans="1:8" hidden="1" outlineLevel="1">
      <c r="C455" s="4" t="s">
        <v>7</v>
      </c>
      <c r="D455" s="10" t="s">
        <v>8</v>
      </c>
      <c r="E455" s="4" t="s">
        <v>9</v>
      </c>
    </row>
    <row r="456" spans="1:8" collapsed="1">
      <c r="A456" s="21"/>
      <c r="B456" s="21"/>
      <c r="C456" s="21" t="s">
        <v>10</v>
      </c>
      <c r="D456" s="21" t="s">
        <v>681</v>
      </c>
      <c r="E456" s="21" t="s">
        <v>682</v>
      </c>
      <c r="F456" s="21"/>
      <c r="G456" s="20"/>
      <c r="H456" s="23">
        <f>H459</f>
        <v>0</v>
      </c>
    </row>
    <row r="457" spans="1:8" hidden="1" outlineLevel="1"/>
    <row r="458" spans="1:8" hidden="1" outlineLevel="1">
      <c r="A458" s="8" t="s">
        <v>683</v>
      </c>
      <c r="B458" s="8">
        <v>1</v>
      </c>
      <c r="C458" s="8" t="s">
        <v>684</v>
      </c>
      <c r="D458" s="9" t="s">
        <v>19</v>
      </c>
      <c r="E458" s="8" t="s">
        <v>685</v>
      </c>
      <c r="F458" s="7"/>
      <c r="G458" s="6">
        <v>1</v>
      </c>
      <c r="H458" s="5">
        <f>ROUND(ROUND(F458,2)*ROUND(G458,3),2)</f>
        <v>0</v>
      </c>
    </row>
    <row r="459" spans="1:8" hidden="1" outlineLevel="1">
      <c r="E459" s="4" t="s">
        <v>31</v>
      </c>
      <c r="F459" s="4"/>
      <c r="G459" s="4"/>
      <c r="H459" s="3">
        <f>SUM(H458:H458)</f>
        <v>0</v>
      </c>
    </row>
    <row r="460" spans="1:8" collapsed="1"/>
    <row r="461" spans="1:8">
      <c r="E461" s="2" t="s">
        <v>686</v>
      </c>
      <c r="H461" s="1">
        <f>SUM(H456,H450,H437,H427,H420,H409,H382,H358,H345,H322,H310,H195,H165,H120,H113,H102,H93,H87,H77,H57,H41,H22,H9)</f>
        <v>0</v>
      </c>
    </row>
    <row r="462" spans="1:8">
      <c r="E462" t="s">
        <v>687</v>
      </c>
      <c r="H462" s="28">
        <f>H461*0.13</f>
        <v>0</v>
      </c>
    </row>
    <row r="463" spans="1:8">
      <c r="E463" t="s">
        <v>688</v>
      </c>
      <c r="H463" s="28">
        <f>H461*0.06</f>
        <v>0</v>
      </c>
    </row>
    <row r="464" spans="1:8">
      <c r="E464" s="29" t="s">
        <v>689</v>
      </c>
      <c r="H464" s="30">
        <f>SUM(H461:H463)</f>
        <v>0</v>
      </c>
    </row>
  </sheetData>
  <mergeCells count="3">
    <mergeCell ref="B1:N1"/>
    <mergeCell ref="A2:N2"/>
    <mergeCell ref="A3:N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c67ed7e-ce50-48fc-8055-e09abf489ae9" xsi:nil="true"/>
    <lcf76f155ced4ddcb4097134ff3c332f xmlns="ad9bacda-c068-4509-bac0-8b50a0ff52a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0F46DDFC867F44FB817C6963F560F48" ma:contentTypeVersion="20" ma:contentTypeDescription="Crear nuevo documento." ma:contentTypeScope="" ma:versionID="340b697e0d78def67f1c99610f0dd409">
  <xsd:schema xmlns:xsd="http://www.w3.org/2001/XMLSchema" xmlns:xs="http://www.w3.org/2001/XMLSchema" xmlns:p="http://schemas.microsoft.com/office/2006/metadata/properties" xmlns:ns2="ad9bacda-c068-4509-bac0-8b50a0ff52a8" xmlns:ns3="5b4d57af-7fcd-4fff-95e3-d6b985c9ca32" xmlns:ns4="bc67ed7e-ce50-48fc-8055-e09abf489ae9" targetNamespace="http://schemas.microsoft.com/office/2006/metadata/properties" ma:root="true" ma:fieldsID="fc0c0e1ccb28cd396c78c9b8ec6245bc" ns2:_="" ns3:_="" ns4:_="">
    <xsd:import namespace="ad9bacda-c068-4509-bac0-8b50a0ff52a8"/>
    <xsd:import namespace="5b4d57af-7fcd-4fff-95e3-d6b985c9ca32"/>
    <xsd:import namespace="bc67ed7e-ce50-48fc-8055-e09abf489ae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9bacda-c068-4509-bac0-8b50a0ff52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8a44517-479e-4e44-b64a-2708cac2e750"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4d57af-7fcd-4fff-95e3-d6b985c9ca32"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c67ed7e-ce50-48fc-8055-e09abf489ae9"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9974972D-6982-491E-B4CD-791A1A35B6A7}" ma:internalName="TaxCatchAll" ma:showField="CatchAllData" ma:web="{5b4d57af-7fcd-4fff-95e3-d6b985c9ca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F6B540-0D35-41B3-AC52-487F319C172D}"/>
</file>

<file path=customXml/itemProps2.xml><?xml version="1.0" encoding="utf-8"?>
<ds:datastoreItem xmlns:ds="http://schemas.openxmlformats.org/officeDocument/2006/customXml" ds:itemID="{F10CD667-3D79-4F0F-940C-009492996C4C}"/>
</file>

<file path=customXml/itemProps3.xml><?xml version="1.0" encoding="utf-8"?>
<ds:datastoreItem xmlns:ds="http://schemas.openxmlformats.org/officeDocument/2006/customXml" ds:itemID="{00DBBEA3-1258-4737-B97B-366C8AC7B41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Carlos  RÍO González</dc:creator>
  <cp:keywords/>
  <dc:description/>
  <cp:lastModifiedBy>00  INF *Virginia Talarico</cp:lastModifiedBy>
  <cp:revision/>
  <dcterms:created xsi:type="dcterms:W3CDTF">2015-06-05T18:17:20Z</dcterms:created>
  <dcterms:modified xsi:type="dcterms:W3CDTF">2026-07-01T11:33:41Z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0x010100C0F46DDFC867F44FB817C6963F560F48</vt:lpwstr>
  </property>
  <property fmtid="{D5CDD505-2E9C-101B-9397-08002B2CF9AE}" pid="3" name="MediaServiceImageTags">
    <vt:lpwstr/>
  </property>
  <property fmtid="{D5CDD505-2E9C-101B-9397-08002B2CF9AE}" pid="4" name="Order">
    <vt:r8>27915500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ies>
</file>